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definedNames>
    <definedName name="_xlnm.Print_Titles" localSheetId="0">Лист1!$B:$B</definedName>
    <definedName name="_xlnm.Print_Area" localSheetId="0">Лист1!$A$1:$DG$22</definedName>
  </definedNames>
  <calcPr calcId="124519"/>
</workbook>
</file>

<file path=xl/calcChain.xml><?xml version="1.0" encoding="utf-8"?>
<calcChain xmlns="http://schemas.openxmlformats.org/spreadsheetml/2006/main">
  <c r="X8" i="1"/>
  <c r="AD8" l="1"/>
  <c r="AD9"/>
  <c r="AD10"/>
  <c r="AD11"/>
  <c r="AD12"/>
  <c r="AD13"/>
  <c r="AD14"/>
  <c r="AD15"/>
  <c r="AD16"/>
  <c r="AD17"/>
  <c r="AD18"/>
  <c r="AD19"/>
  <c r="Z8"/>
  <c r="AB8"/>
  <c r="AE8"/>
  <c r="AN8"/>
  <c r="AQ8"/>
  <c r="AW8"/>
  <c r="AY8"/>
  <c r="BA8"/>
  <c r="BF8"/>
  <c r="BH8"/>
  <c r="BJ8"/>
  <c r="DC8"/>
  <c r="DE8"/>
  <c r="DG8"/>
  <c r="G9"/>
  <c r="I9"/>
  <c r="K9"/>
  <c r="P9"/>
  <c r="R9"/>
  <c r="T9"/>
  <c r="X9"/>
  <c r="Z9"/>
  <c r="AB9"/>
  <c r="AE9"/>
  <c r="AK9"/>
  <c r="AN9"/>
  <c r="AQ9"/>
  <c r="AW9"/>
  <c r="AY9"/>
  <c r="BA9"/>
  <c r="BF9"/>
  <c r="CP9"/>
  <c r="CR9"/>
  <c r="CT9"/>
  <c r="DC9"/>
  <c r="DE9"/>
  <c r="DG9"/>
  <c r="X10"/>
  <c r="Z10"/>
  <c r="AB10"/>
  <c r="AE10"/>
  <c r="AN10"/>
  <c r="AQ10"/>
  <c r="AW10"/>
  <c r="AY10"/>
  <c r="BA10"/>
  <c r="BF10"/>
  <c r="BH10"/>
  <c r="BJ10"/>
  <c r="DC10"/>
  <c r="DE10"/>
  <c r="DG10"/>
  <c r="X11"/>
  <c r="Z11"/>
  <c r="AB11"/>
  <c r="AE11"/>
  <c r="AN11"/>
  <c r="AQ11"/>
  <c r="DC11"/>
  <c r="DE11"/>
  <c r="DG11"/>
  <c r="X12"/>
  <c r="Z12"/>
  <c r="AB12"/>
  <c r="AE12"/>
  <c r="AN12"/>
  <c r="AQ12"/>
  <c r="BF12"/>
  <c r="BH12"/>
  <c r="BJ12"/>
  <c r="DC12"/>
  <c r="DE12"/>
  <c r="DG12"/>
  <c r="X13"/>
  <c r="Z13"/>
  <c r="AB13"/>
  <c r="AE13"/>
  <c r="AN13"/>
  <c r="AQ13"/>
  <c r="AW13"/>
  <c r="AY13"/>
  <c r="BA13"/>
  <c r="BF13"/>
  <c r="BH13"/>
  <c r="BJ13"/>
  <c r="DC13"/>
  <c r="DE13"/>
  <c r="DG13"/>
  <c r="X14"/>
  <c r="Z14"/>
  <c r="AB14"/>
  <c r="AE14"/>
  <c r="AN14"/>
  <c r="AQ14"/>
  <c r="DC14"/>
  <c r="DE14"/>
  <c r="DG14"/>
  <c r="X15"/>
  <c r="Z15"/>
  <c r="AB15"/>
  <c r="AE15"/>
  <c r="AN15"/>
  <c r="AQ15"/>
  <c r="AW15"/>
  <c r="AY15"/>
  <c r="BA15"/>
  <c r="DC15"/>
  <c r="DE15"/>
  <c r="DG15"/>
  <c r="X16"/>
  <c r="Z16"/>
  <c r="AB16"/>
  <c r="AE16"/>
  <c r="AK16"/>
  <c r="AN16"/>
  <c r="AQ16"/>
  <c r="BA16"/>
  <c r="CP16"/>
  <c r="DC16"/>
  <c r="DE16"/>
  <c r="DG16"/>
  <c r="X17"/>
  <c r="Z17"/>
  <c r="AB17"/>
  <c r="AE17"/>
  <c r="AK17"/>
  <c r="AN17"/>
  <c r="AQ17"/>
  <c r="DC17"/>
  <c r="DE17"/>
  <c r="DG17"/>
  <c r="AK19"/>
  <c r="AP20"/>
  <c r="AM20"/>
  <c r="AJ20"/>
  <c r="BX18"/>
  <c r="AD20" l="1"/>
  <c r="CS20"/>
  <c r="CQ20"/>
  <c r="CM20"/>
  <c r="CN20"/>
  <c r="CO20"/>
  <c r="S20"/>
  <c r="Q20"/>
  <c r="O20"/>
  <c r="N20"/>
  <c r="M20"/>
  <c r="L20"/>
  <c r="T20"/>
  <c r="R20"/>
  <c r="DF20"/>
  <c r="DD20"/>
  <c r="DB20"/>
  <c r="DA20"/>
  <c r="CZ20"/>
  <c r="CY20"/>
  <c r="CX20"/>
  <c r="CW20"/>
  <c r="CV20"/>
  <c r="CU20"/>
  <c r="CL20"/>
  <c r="CA20"/>
  <c r="BY20"/>
  <c r="BW20"/>
  <c r="BV20"/>
  <c r="BU20"/>
  <c r="BT20"/>
  <c r="BI20"/>
  <c r="BG20"/>
  <c r="BE20"/>
  <c r="BD20"/>
  <c r="BC20"/>
  <c r="BB20"/>
  <c r="AZ20"/>
  <c r="AX20"/>
  <c r="AV20"/>
  <c r="AU20"/>
  <c r="AT20"/>
  <c r="AS20"/>
  <c r="AQ20"/>
  <c r="AN20"/>
  <c r="AG20"/>
  <c r="AF20"/>
  <c r="V20"/>
  <c r="U20"/>
  <c r="J20"/>
  <c r="H20"/>
  <c r="F20"/>
  <c r="E20"/>
  <c r="D20"/>
  <c r="C20"/>
  <c r="DG19"/>
  <c r="DE19"/>
  <c r="DC19"/>
  <c r="BJ19"/>
  <c r="BH19"/>
  <c r="BF19"/>
  <c r="BA19"/>
  <c r="AY19"/>
  <c r="AW19"/>
  <c r="AQ19"/>
  <c r="AN19"/>
  <c r="DG18"/>
  <c r="DE18"/>
  <c r="DC18"/>
  <c r="CB18"/>
  <c r="CB20" s="1"/>
  <c r="BZ18"/>
  <c r="BZ20" s="1"/>
  <c r="BX20"/>
  <c r="BJ18"/>
  <c r="BH18"/>
  <c r="BF18"/>
  <c r="BA18"/>
  <c r="AY18"/>
  <c r="AW18"/>
  <c r="AQ18"/>
  <c r="AN18"/>
  <c r="K20"/>
  <c r="I20"/>
  <c r="CT20" l="1"/>
  <c r="CR20"/>
  <c r="DC20"/>
  <c r="CP20"/>
  <c r="P20"/>
  <c r="W20"/>
  <c r="X20" s="1"/>
  <c r="X18"/>
  <c r="AK18"/>
  <c r="X19"/>
  <c r="G20"/>
  <c r="BF20"/>
  <c r="BA20"/>
  <c r="AY20"/>
  <c r="BJ20"/>
  <c r="DG20"/>
  <c r="AW20"/>
  <c r="BH20"/>
  <c r="DE20"/>
  <c r="Z19" l="1"/>
  <c r="AH20"/>
  <c r="AB18"/>
  <c r="Z18"/>
  <c r="Y20"/>
  <c r="Z20" s="1"/>
  <c r="AK20" l="1"/>
  <c r="AA20"/>
  <c r="AB20" s="1"/>
  <c r="AE18"/>
  <c r="AE19"/>
  <c r="AB19"/>
  <c r="AC20" l="1"/>
  <c r="AE20" s="1"/>
</calcChain>
</file>

<file path=xl/sharedStrings.xml><?xml version="1.0" encoding="utf-8"?>
<sst xmlns="http://schemas.openxmlformats.org/spreadsheetml/2006/main" count="181" uniqueCount="40">
  <si>
    <t xml:space="preserve">Прогноз социально-экономического развития муниципального  района </t>
  </si>
  <si>
    <t>Наименование  сельских  (городских)  поселений</t>
  </si>
  <si>
    <t>Выпуск товаров и услуг (без внутризаводского оборота,  НДС и акциза) по видам деятельности "обрабатывающие производства" и "производство и распределение эл.энергии, газа и воды", тыс.руб.</t>
  </si>
  <si>
    <t>Объем отгруженных товаров собственного производства, выполненных работ и услуг собственными силами (без НДС и акциза) по видам деятельности "обрабатывающие производства" и "производство и распределение эл.энергии, газа и воды", тыс.руб.</t>
  </si>
  <si>
    <t>Объем оборота розничной торговли во всех каналах реализации,  (без общепита) тыс.руб.</t>
  </si>
  <si>
    <t>Продажа водки и ЛВИ местного производства, дкл</t>
  </si>
  <si>
    <t xml:space="preserve">Объем закупок скота и птицы от сельскохозяйственных организаций и крестьянских (фермерских) хозяйств, (тонн)      </t>
  </si>
  <si>
    <t xml:space="preserve">Объем закупок молока от сельскохозяйственных организаций и крестьянских (фермерских) хозяйств, (тонн)      </t>
  </si>
  <si>
    <t>Объем закупок племенного скота сельхозорганизациями, голов</t>
  </si>
  <si>
    <t>Объем поставки сахарной свеклы на перерабатывающие предприятия (тонн)</t>
  </si>
  <si>
    <t>Объем закупок зеленого горошка (тонн)</t>
  </si>
  <si>
    <t xml:space="preserve">Общая площадь введенного в эксплуатацию жилья с учетом индивидуального жилищного строительства,  (кв.м.) </t>
  </si>
  <si>
    <t>Темпы роста среднемесячной номинальной начисленной заработной платы, (%)</t>
  </si>
  <si>
    <t>Фонд оплаты труда (всего), тыс. руб.</t>
  </si>
  <si>
    <t xml:space="preserve">  2018 год</t>
  </si>
  <si>
    <t xml:space="preserve">  2019 год</t>
  </si>
  <si>
    <t>Прогноз</t>
  </si>
  <si>
    <t>Оценка</t>
  </si>
  <si>
    <t>Темп</t>
  </si>
  <si>
    <t>Продажа на 1 жит.</t>
  </si>
  <si>
    <t>Андреевское с/п</t>
  </si>
  <si>
    <t>Большеигнатовское с/п</t>
  </si>
  <si>
    <t>Вармазейское с/п</t>
  </si>
  <si>
    <t xml:space="preserve">Горское с/п </t>
  </si>
  <si>
    <t>Киржеманское с/п</t>
  </si>
  <si>
    <t>Кучкаевское с/п</t>
  </si>
  <si>
    <t>Новобаевское с/п</t>
  </si>
  <si>
    <t>Новокачаевское с/п</t>
  </si>
  <si>
    <t>Протасовское с/п</t>
  </si>
  <si>
    <t xml:space="preserve">Спасское с/п </t>
  </si>
  <si>
    <t>Старочамзинское с/п</t>
  </si>
  <si>
    <t>Чукальское с/п</t>
  </si>
  <si>
    <t>Итого</t>
  </si>
  <si>
    <t>на 2018 год и период 2019-2020 гг. ( представляется на 2 этапе)</t>
  </si>
  <si>
    <t>Факт           2016 г.</t>
  </si>
  <si>
    <t>2017 год</t>
  </si>
  <si>
    <t xml:space="preserve">  2020 год</t>
  </si>
  <si>
    <t>2017 г.</t>
  </si>
  <si>
    <t xml:space="preserve">  2018 год прогноз</t>
  </si>
  <si>
    <t xml:space="preserve">Темп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</si>
</sst>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Verdana"/>
      <family val="2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0" fillId="2" borderId="0" xfId="0" applyFill="1"/>
    <xf numFmtId="0" fontId="1" fillId="0" borderId="0" xfId="0" applyFont="1"/>
    <xf numFmtId="0" fontId="7" fillId="0" borderId="0" xfId="0" applyFont="1" applyBorder="1"/>
    <xf numFmtId="0" fontId="8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" fontId="0" fillId="0" borderId="9" xfId="0" applyNumberFormat="1" applyBorder="1"/>
    <xf numFmtId="1" fontId="0" fillId="0" borderId="11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/>
    <xf numFmtId="0" fontId="8" fillId="0" borderId="7" xfId="0" applyFont="1" applyBorder="1" applyAlignment="1">
      <alignment vertical="center"/>
    </xf>
    <xf numFmtId="0" fontId="10" fillId="0" borderId="14" xfId="1" applyFont="1" applyBorder="1"/>
    <xf numFmtId="164" fontId="0" fillId="0" borderId="9" xfId="0" applyNumberFormat="1" applyBorder="1"/>
    <xf numFmtId="164" fontId="0" fillId="0" borderId="9" xfId="0" applyNumberFormat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 applyProtection="1">
      <alignment horizontal="center"/>
      <protection locked="0" hidden="1"/>
    </xf>
    <xf numFmtId="1" fontId="8" fillId="0" borderId="7" xfId="0" applyNumberFormat="1" applyFont="1" applyFill="1" applyBorder="1" applyAlignment="1" applyProtection="1">
      <alignment horizontal="center" wrapText="1"/>
      <protection locked="0" hidden="1"/>
    </xf>
    <xf numFmtId="1" fontId="8" fillId="0" borderId="7" xfId="0" applyNumberFormat="1" applyFont="1" applyFill="1" applyBorder="1" applyAlignment="1" applyProtection="1">
      <alignment wrapText="1"/>
      <protection locked="0" hidden="1"/>
    </xf>
    <xf numFmtId="1" fontId="8" fillId="0" borderId="7" xfId="0" applyNumberFormat="1" applyFont="1" applyFill="1" applyBorder="1"/>
    <xf numFmtId="164" fontId="8" fillId="0" borderId="7" xfId="0" applyNumberFormat="1" applyFont="1" applyBorder="1"/>
    <xf numFmtId="0" fontId="8" fillId="0" borderId="7" xfId="0" applyFont="1" applyFill="1" applyBorder="1"/>
    <xf numFmtId="0" fontId="8" fillId="0" borderId="12" xfId="0" applyFont="1" applyBorder="1"/>
    <xf numFmtId="0" fontId="8" fillId="0" borderId="13" xfId="0" applyFont="1" applyBorder="1"/>
    <xf numFmtId="0" fontId="8" fillId="0" borderId="9" xfId="0" applyFont="1" applyBorder="1"/>
    <xf numFmtId="164" fontId="8" fillId="0" borderId="9" xfId="0" applyNumberFormat="1" applyFont="1" applyBorder="1"/>
    <xf numFmtId="1" fontId="8" fillId="0" borderId="9" xfId="0" applyNumberFormat="1" applyFont="1" applyBorder="1"/>
    <xf numFmtId="1" fontId="8" fillId="0" borderId="11" xfId="0" applyNumberFormat="1" applyFont="1" applyBorder="1"/>
    <xf numFmtId="0" fontId="8" fillId="0" borderId="9" xfId="0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1" xfId="0" applyFont="1" applyBorder="1"/>
    <xf numFmtId="0" fontId="8" fillId="0" borderId="10" xfId="0" applyFont="1" applyBorder="1"/>
    <xf numFmtId="0" fontId="8" fillId="2" borderId="7" xfId="0" applyFont="1" applyFill="1" applyBorder="1"/>
    <xf numFmtId="0" fontId="8" fillId="0" borderId="16" xfId="0" applyFont="1" applyBorder="1"/>
    <xf numFmtId="0" fontId="8" fillId="0" borderId="17" xfId="0" applyFont="1" applyBorder="1"/>
    <xf numFmtId="0" fontId="8" fillId="0" borderId="18" xfId="0" applyFont="1" applyBorder="1"/>
    <xf numFmtId="164" fontId="8" fillId="0" borderId="16" xfId="0" applyNumberFormat="1" applyFont="1" applyBorder="1"/>
    <xf numFmtId="0" fontId="8" fillId="0" borderId="15" xfId="0" applyFont="1" applyBorder="1"/>
    <xf numFmtId="164" fontId="8" fillId="0" borderId="15" xfId="0" applyNumberFormat="1" applyFont="1" applyBorder="1"/>
    <xf numFmtId="1" fontId="8" fillId="0" borderId="15" xfId="0" applyNumberFormat="1" applyFont="1" applyBorder="1"/>
    <xf numFmtId="1" fontId="8" fillId="0" borderId="21" xfId="0" applyNumberFormat="1" applyFont="1" applyBorder="1"/>
    <xf numFmtId="0" fontId="8" fillId="0" borderId="15" xfId="0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1" xfId="0" applyFont="1" applyBorder="1"/>
    <xf numFmtId="0" fontId="8" fillId="0" borderId="22" xfId="0" applyFont="1" applyBorder="1"/>
    <xf numFmtId="0" fontId="8" fillId="2" borderId="16" xfId="0" applyFont="1" applyFill="1" applyBorder="1"/>
    <xf numFmtId="0" fontId="8" fillId="0" borderId="19" xfId="0" applyFont="1" applyBorder="1"/>
    <xf numFmtId="164" fontId="8" fillId="0" borderId="20" xfId="0" applyNumberFormat="1" applyFont="1" applyBorder="1"/>
    <xf numFmtId="0" fontId="8" fillId="0" borderId="20" xfId="0" applyFont="1" applyBorder="1"/>
    <xf numFmtId="1" fontId="8" fillId="2" borderId="20" xfId="0" applyNumberFormat="1" applyFont="1" applyFill="1" applyBorder="1"/>
    <xf numFmtId="164" fontId="8" fillId="2" borderId="20" xfId="0" applyNumberFormat="1" applyFont="1" applyFill="1" applyBorder="1"/>
    <xf numFmtId="0" fontId="8" fillId="2" borderId="20" xfId="0" applyFont="1" applyFill="1" applyBorder="1"/>
    <xf numFmtId="1" fontId="8" fillId="0" borderId="24" xfId="0" applyNumberFormat="1" applyFont="1" applyBorder="1"/>
    <xf numFmtId="0" fontId="8" fillId="0" borderId="20" xfId="0" applyFont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/>
    <xf numFmtId="1" fontId="8" fillId="0" borderId="20" xfId="0" applyNumberFormat="1" applyFont="1" applyBorder="1"/>
    <xf numFmtId="0" fontId="5" fillId="2" borderId="6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Border="1"/>
    <xf numFmtId="0" fontId="11" fillId="2" borderId="0" xfId="0" applyFont="1" applyFill="1" applyBorder="1" applyAlignment="1">
      <alignment horizontal="center"/>
    </xf>
    <xf numFmtId="164" fontId="8" fillId="0" borderId="12" xfId="0" applyNumberFormat="1" applyFont="1" applyBorder="1"/>
    <xf numFmtId="164" fontId="8" fillId="0" borderId="14" xfId="0" applyNumberFormat="1" applyFont="1" applyBorder="1"/>
    <xf numFmtId="164" fontId="8" fillId="0" borderId="17" xfId="0" applyNumberFormat="1" applyFont="1" applyBorder="1"/>
    <xf numFmtId="164" fontId="8" fillId="0" borderId="19" xfId="0" applyNumberFormat="1" applyFont="1" applyBorder="1"/>
    <xf numFmtId="1" fontId="11" fillId="2" borderId="0" xfId="0" applyNumberFormat="1" applyFont="1" applyFill="1" applyBorder="1"/>
    <xf numFmtId="1" fontId="12" fillId="2" borderId="0" xfId="0" applyNumberFormat="1" applyFont="1" applyFill="1" applyBorder="1"/>
    <xf numFmtId="1" fontId="8" fillId="0" borderId="26" xfId="0" applyNumberFormat="1" applyFont="1" applyBorder="1"/>
    <xf numFmtId="164" fontId="0" fillId="0" borderId="25" xfId="0" applyNumberFormat="1" applyBorder="1"/>
    <xf numFmtId="0" fontId="0" fillId="2" borderId="9" xfId="0" applyFill="1" applyBorder="1"/>
    <xf numFmtId="0" fontId="8" fillId="2" borderId="19" xfId="0" applyFont="1" applyFill="1" applyBorder="1"/>
    <xf numFmtId="0" fontId="11" fillId="2" borderId="0" xfId="0" applyFont="1" applyFill="1" applyBorder="1"/>
    <xf numFmtId="0" fontId="8" fillId="0" borderId="0" xfId="0" applyFont="1" applyFill="1" applyBorder="1"/>
    <xf numFmtId="0" fontId="9" fillId="0" borderId="16" xfId="0" applyFont="1" applyBorder="1"/>
    <xf numFmtId="164" fontId="0" fillId="0" borderId="27" xfId="0" applyNumberFormat="1" applyBorder="1"/>
    <xf numFmtId="0" fontId="0" fillId="0" borderId="0" xfId="0" applyBorder="1"/>
    <xf numFmtId="0" fontId="7" fillId="0" borderId="2" xfId="0" applyFont="1" applyBorder="1"/>
    <xf numFmtId="0" fontId="0" fillId="0" borderId="3" xfId="0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Атюрьевский-Форм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22"/>
  <sheetViews>
    <sheetView tabSelected="1" view="pageBreakPreview" topLeftCell="B1" zoomScaleNormal="75" workbookViewId="0">
      <pane xSplit="1" topLeftCell="AA1" activePane="topRight" state="frozen"/>
      <selection activeCell="B1" sqref="B1"/>
      <selection pane="topRight" activeCell="AJ24" sqref="AJ24"/>
    </sheetView>
  </sheetViews>
  <sheetFormatPr defaultRowHeight="12.75"/>
  <cols>
    <col min="1" max="1" width="1" hidden="1" customWidth="1"/>
    <col min="2" max="2" width="25.28515625" customWidth="1"/>
    <col min="3" max="3" width="8.5703125" customWidth="1"/>
    <col min="4" max="4" width="9.42578125" customWidth="1"/>
    <col min="5" max="5" width="8.85546875" customWidth="1"/>
    <col min="6" max="6" width="10.42578125" customWidth="1"/>
    <col min="7" max="7" width="8.85546875" customWidth="1"/>
    <col min="8" max="8" width="9" customWidth="1"/>
    <col min="9" max="9" width="6" customWidth="1"/>
    <col min="10" max="10" width="8.5703125" customWidth="1"/>
    <col min="11" max="11" width="6.140625" customWidth="1"/>
    <col min="12" max="12" width="8.85546875" customWidth="1"/>
    <col min="13" max="13" width="8.42578125" customWidth="1"/>
    <col min="14" max="14" width="10" customWidth="1"/>
    <col min="16" max="16" width="6.5703125" customWidth="1"/>
    <col min="17" max="17" width="8.85546875" customWidth="1"/>
    <col min="18" max="18" width="6.140625" customWidth="1"/>
    <col min="19" max="19" width="8.5703125" customWidth="1"/>
    <col min="20" max="20" width="6.140625" customWidth="1"/>
    <col min="21" max="21" width="8.140625" customWidth="1"/>
    <col min="22" max="24" width="8.28515625" customWidth="1"/>
    <col min="25" max="25" width="9.28515625" customWidth="1"/>
    <col min="26" max="26" width="6.42578125" customWidth="1"/>
    <col min="28" max="28" width="6.7109375" customWidth="1"/>
    <col min="29" max="30" width="8.7109375" customWidth="1"/>
    <col min="31" max="31" width="6.85546875" customWidth="1"/>
    <col min="32" max="32" width="7.42578125" customWidth="1"/>
    <col min="33" max="33" width="7.140625" customWidth="1"/>
    <col min="34" max="35" width="6.7109375" customWidth="1"/>
    <col min="36" max="36" width="7.28515625" customWidth="1"/>
    <col min="37" max="37" width="6.28515625" customWidth="1"/>
    <col min="38" max="38" width="7.28515625" customWidth="1"/>
    <col min="39" max="39" width="6.7109375" customWidth="1"/>
    <col min="40" max="40" width="6.42578125" customWidth="1"/>
    <col min="41" max="42" width="6.85546875" customWidth="1"/>
    <col min="43" max="43" width="5.42578125" customWidth="1"/>
    <col min="44" max="44" width="6.140625" customWidth="1"/>
    <col min="45" max="48" width="7.5703125" customWidth="1"/>
    <col min="49" max="49" width="5.85546875" customWidth="1"/>
    <col min="50" max="50" width="6.5703125" customWidth="1"/>
    <col min="51" max="51" width="5.85546875" customWidth="1"/>
    <col min="52" max="52" width="6.85546875" customWidth="1"/>
    <col min="53" max="53" width="5.85546875" customWidth="1"/>
    <col min="54" max="55" width="7.5703125" customWidth="1"/>
    <col min="56" max="56" width="7.42578125" customWidth="1"/>
    <col min="57" max="57" width="6.85546875" customWidth="1"/>
    <col min="58" max="71" width="6.42578125" customWidth="1"/>
    <col min="72" max="72" width="7" customWidth="1"/>
    <col min="73" max="73" width="6.7109375" customWidth="1"/>
    <col min="74" max="74" width="6.85546875" customWidth="1"/>
    <col min="75" max="75" width="7.140625" customWidth="1"/>
    <col min="76" max="76" width="5.28515625" customWidth="1"/>
    <col min="77" max="77" width="6.85546875" customWidth="1"/>
    <col min="78" max="78" width="5.140625" customWidth="1"/>
    <col min="79" max="79" width="6.85546875" customWidth="1"/>
    <col min="80" max="80" width="5.5703125" customWidth="1"/>
    <col min="81" max="81" width="6.140625" customWidth="1"/>
    <col min="82" max="82" width="6.28515625" customWidth="1"/>
    <col min="83" max="83" width="6" customWidth="1"/>
    <col min="84" max="84" width="6.28515625" customWidth="1"/>
    <col min="85" max="85" width="5.42578125" customWidth="1"/>
    <col min="86" max="86" width="6.28515625" customWidth="1"/>
    <col min="87" max="87" width="5.42578125" customWidth="1"/>
    <col min="88" max="88" width="6.140625" customWidth="1"/>
    <col min="89" max="89" width="5.28515625" customWidth="1"/>
    <col min="90" max="93" width="6.7109375" customWidth="1"/>
    <col min="94" max="94" width="5.7109375" customWidth="1"/>
    <col min="95" max="95" width="6.7109375" customWidth="1"/>
    <col min="96" max="96" width="5.42578125" customWidth="1"/>
    <col min="97" max="97" width="6.7109375" customWidth="1"/>
    <col min="98" max="98" width="5.140625" customWidth="1"/>
    <col min="99" max="100" width="7.28515625" customWidth="1"/>
    <col min="101" max="101" width="6.7109375" customWidth="1"/>
    <col min="102" max="102" width="7" customWidth="1"/>
    <col min="103" max="105" width="8.140625" customWidth="1"/>
    <col min="106" max="106" width="8.42578125" customWidth="1"/>
    <col min="107" max="107" width="7.42578125" customWidth="1"/>
    <col min="108" max="108" width="7.7109375" customWidth="1"/>
    <col min="109" max="109" width="6.28515625" customWidth="1"/>
    <col min="110" max="110" width="8.28515625" customWidth="1"/>
    <col min="111" max="111" width="6.28515625" customWidth="1"/>
  </cols>
  <sheetData>
    <row r="1" spans="1:111">
      <c r="B1" s="1"/>
    </row>
    <row r="2" spans="1:111" ht="12.75" customHeight="1">
      <c r="B2" s="93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111" ht="15.75">
      <c r="B3" s="94" t="s">
        <v>33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111" ht="13.5" thickBot="1"/>
    <row r="5" spans="1:111" s="2" customFormat="1" ht="108.75" customHeight="1" thickBot="1">
      <c r="B5" s="95" t="s">
        <v>1</v>
      </c>
      <c r="C5" s="90" t="s">
        <v>2</v>
      </c>
      <c r="D5" s="91"/>
      <c r="E5" s="91"/>
      <c r="F5" s="91"/>
      <c r="G5" s="91"/>
      <c r="H5" s="91"/>
      <c r="I5" s="91"/>
      <c r="J5" s="91"/>
      <c r="K5" s="92"/>
      <c r="L5" s="90" t="s">
        <v>3</v>
      </c>
      <c r="M5" s="91"/>
      <c r="N5" s="91"/>
      <c r="O5" s="91"/>
      <c r="P5" s="91"/>
      <c r="Q5" s="91"/>
      <c r="R5" s="91"/>
      <c r="S5" s="91"/>
      <c r="T5" s="92"/>
      <c r="U5" s="90" t="s">
        <v>4</v>
      </c>
      <c r="V5" s="91"/>
      <c r="W5" s="91"/>
      <c r="X5" s="91"/>
      <c r="Y5" s="91"/>
      <c r="Z5" s="91"/>
      <c r="AA5" s="91"/>
      <c r="AB5" s="91"/>
      <c r="AC5" s="91"/>
      <c r="AD5" s="91"/>
      <c r="AE5" s="92"/>
      <c r="AF5" s="90" t="s">
        <v>5</v>
      </c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2"/>
      <c r="AS5" s="90" t="s">
        <v>6</v>
      </c>
      <c r="AT5" s="91"/>
      <c r="AU5" s="91"/>
      <c r="AV5" s="91"/>
      <c r="AW5" s="91"/>
      <c r="AX5" s="91"/>
      <c r="AY5" s="91"/>
      <c r="AZ5" s="91"/>
      <c r="BA5" s="92"/>
      <c r="BB5" s="90" t="s">
        <v>7</v>
      </c>
      <c r="BC5" s="91"/>
      <c r="BD5" s="91"/>
      <c r="BE5" s="91"/>
      <c r="BF5" s="91"/>
      <c r="BG5" s="91"/>
      <c r="BH5" s="91"/>
      <c r="BI5" s="91"/>
      <c r="BJ5" s="92"/>
      <c r="BK5" s="90" t="s">
        <v>8</v>
      </c>
      <c r="BL5" s="91"/>
      <c r="BM5" s="91"/>
      <c r="BN5" s="91"/>
      <c r="BO5" s="91"/>
      <c r="BP5" s="91"/>
      <c r="BQ5" s="91"/>
      <c r="BR5" s="91"/>
      <c r="BS5" s="92"/>
      <c r="BT5" s="90" t="s">
        <v>9</v>
      </c>
      <c r="BU5" s="91"/>
      <c r="BV5" s="91"/>
      <c r="BW5" s="91"/>
      <c r="BX5" s="91"/>
      <c r="BY5" s="91"/>
      <c r="BZ5" s="91"/>
      <c r="CA5" s="91"/>
      <c r="CB5" s="92"/>
      <c r="CC5" s="90" t="s">
        <v>10</v>
      </c>
      <c r="CD5" s="91"/>
      <c r="CE5" s="91"/>
      <c r="CF5" s="91"/>
      <c r="CG5" s="91"/>
      <c r="CH5" s="91"/>
      <c r="CI5" s="91"/>
      <c r="CJ5" s="91"/>
      <c r="CK5" s="92"/>
      <c r="CL5" s="90" t="s">
        <v>11</v>
      </c>
      <c r="CM5" s="91"/>
      <c r="CN5" s="91"/>
      <c r="CO5" s="91"/>
      <c r="CP5" s="91"/>
      <c r="CQ5" s="91"/>
      <c r="CR5" s="91"/>
      <c r="CS5" s="91"/>
      <c r="CT5" s="92"/>
      <c r="CU5" s="90" t="s">
        <v>12</v>
      </c>
      <c r="CV5" s="91"/>
      <c r="CW5" s="91"/>
      <c r="CX5" s="92"/>
      <c r="CY5" s="90" t="s">
        <v>13</v>
      </c>
      <c r="CZ5" s="91"/>
      <c r="DA5" s="91"/>
      <c r="DB5" s="91"/>
      <c r="DC5" s="91"/>
      <c r="DD5" s="91"/>
      <c r="DE5" s="91"/>
      <c r="DF5" s="91"/>
      <c r="DG5" s="92"/>
    </row>
    <row r="6" spans="1:111" ht="13.9" customHeight="1" thickBot="1">
      <c r="B6" s="96"/>
      <c r="C6" s="100" t="s">
        <v>34</v>
      </c>
      <c r="D6" s="98" t="s">
        <v>35</v>
      </c>
      <c r="E6" s="99"/>
      <c r="F6" s="98" t="s">
        <v>14</v>
      </c>
      <c r="G6" s="99"/>
      <c r="H6" s="98" t="s">
        <v>15</v>
      </c>
      <c r="I6" s="99"/>
      <c r="J6" s="98" t="s">
        <v>36</v>
      </c>
      <c r="K6" s="99"/>
      <c r="L6" s="100" t="s">
        <v>34</v>
      </c>
      <c r="M6" s="98" t="s">
        <v>35</v>
      </c>
      <c r="N6" s="99"/>
      <c r="O6" s="98" t="s">
        <v>14</v>
      </c>
      <c r="P6" s="99"/>
      <c r="Q6" s="98" t="s">
        <v>15</v>
      </c>
      <c r="R6" s="99"/>
      <c r="S6" s="98" t="s">
        <v>36</v>
      </c>
      <c r="T6" s="99"/>
      <c r="U6" s="100" t="s">
        <v>34</v>
      </c>
      <c r="V6" s="98" t="s">
        <v>35</v>
      </c>
      <c r="W6" s="99"/>
      <c r="X6" s="18"/>
      <c r="Y6" s="98" t="s">
        <v>14</v>
      </c>
      <c r="Z6" s="99"/>
      <c r="AA6" s="98" t="s">
        <v>15</v>
      </c>
      <c r="AB6" s="99"/>
      <c r="AC6" s="98" t="s">
        <v>36</v>
      </c>
      <c r="AD6" s="102"/>
      <c r="AE6" s="99"/>
      <c r="AF6" s="100" t="s">
        <v>34</v>
      </c>
      <c r="AG6" s="98" t="s">
        <v>37</v>
      </c>
      <c r="AH6" s="102"/>
      <c r="AI6" s="102"/>
      <c r="AJ6" s="98" t="s">
        <v>14</v>
      </c>
      <c r="AK6" s="102"/>
      <c r="AL6" s="99"/>
      <c r="AM6" s="98" t="s">
        <v>15</v>
      </c>
      <c r="AN6" s="102"/>
      <c r="AO6" s="99"/>
      <c r="AP6" s="98" t="s">
        <v>36</v>
      </c>
      <c r="AQ6" s="102"/>
      <c r="AR6" s="99"/>
      <c r="AS6" s="100" t="s">
        <v>34</v>
      </c>
      <c r="AT6" s="98" t="s">
        <v>35</v>
      </c>
      <c r="AU6" s="99"/>
      <c r="AV6" s="98" t="s">
        <v>14</v>
      </c>
      <c r="AW6" s="99"/>
      <c r="AX6" s="98" t="s">
        <v>15</v>
      </c>
      <c r="AY6" s="99"/>
      <c r="AZ6" s="98" t="s">
        <v>36</v>
      </c>
      <c r="BA6" s="99"/>
      <c r="BB6" s="100" t="s">
        <v>34</v>
      </c>
      <c r="BC6" s="98" t="s">
        <v>35</v>
      </c>
      <c r="BD6" s="99"/>
      <c r="BE6" s="98" t="s">
        <v>14</v>
      </c>
      <c r="BF6" s="99"/>
      <c r="BG6" s="98" t="s">
        <v>15</v>
      </c>
      <c r="BH6" s="99"/>
      <c r="BI6" s="98" t="s">
        <v>36</v>
      </c>
      <c r="BJ6" s="99"/>
      <c r="BK6" s="100" t="s">
        <v>34</v>
      </c>
      <c r="BL6" s="98" t="s">
        <v>35</v>
      </c>
      <c r="BM6" s="99"/>
      <c r="BN6" s="98" t="s">
        <v>14</v>
      </c>
      <c r="BO6" s="99"/>
      <c r="BP6" s="98" t="s">
        <v>15</v>
      </c>
      <c r="BQ6" s="99"/>
      <c r="BR6" s="98" t="s">
        <v>36</v>
      </c>
      <c r="BS6" s="99"/>
      <c r="BT6" s="100" t="s">
        <v>34</v>
      </c>
      <c r="BU6" s="98" t="s">
        <v>35</v>
      </c>
      <c r="BV6" s="99"/>
      <c r="BW6" s="98" t="s">
        <v>14</v>
      </c>
      <c r="BX6" s="99"/>
      <c r="BY6" s="98" t="s">
        <v>15</v>
      </c>
      <c r="BZ6" s="99"/>
      <c r="CA6" s="98" t="s">
        <v>36</v>
      </c>
      <c r="CB6" s="99"/>
      <c r="CC6" s="100" t="s">
        <v>34</v>
      </c>
      <c r="CD6" s="98" t="s">
        <v>35</v>
      </c>
      <c r="CE6" s="99"/>
      <c r="CF6" s="98" t="s">
        <v>14</v>
      </c>
      <c r="CG6" s="99"/>
      <c r="CH6" s="98" t="s">
        <v>15</v>
      </c>
      <c r="CI6" s="99"/>
      <c r="CJ6" s="98" t="s">
        <v>36</v>
      </c>
      <c r="CK6" s="99"/>
      <c r="CL6" s="100" t="s">
        <v>34</v>
      </c>
      <c r="CM6" s="98" t="s">
        <v>35</v>
      </c>
      <c r="CN6" s="99"/>
      <c r="CO6" s="98" t="s">
        <v>14</v>
      </c>
      <c r="CP6" s="99"/>
      <c r="CQ6" s="98" t="s">
        <v>15</v>
      </c>
      <c r="CR6" s="99"/>
      <c r="CS6" s="98" t="s">
        <v>36</v>
      </c>
      <c r="CT6" s="99"/>
      <c r="CU6" s="100" t="s">
        <v>34</v>
      </c>
      <c r="CV6" s="98" t="s">
        <v>37</v>
      </c>
      <c r="CW6" s="99"/>
      <c r="CX6" s="100" t="s">
        <v>38</v>
      </c>
      <c r="CY6" s="100" t="s">
        <v>34</v>
      </c>
      <c r="CZ6" s="98" t="s">
        <v>35</v>
      </c>
      <c r="DA6" s="99"/>
      <c r="DB6" s="98" t="s">
        <v>14</v>
      </c>
      <c r="DC6" s="99"/>
      <c r="DD6" s="98" t="s">
        <v>15</v>
      </c>
      <c r="DE6" s="99"/>
      <c r="DF6" s="98" t="s">
        <v>36</v>
      </c>
      <c r="DG6" s="99"/>
    </row>
    <row r="7" spans="1:111" ht="34.5" thickBot="1">
      <c r="B7" s="97"/>
      <c r="C7" s="101"/>
      <c r="D7" s="19" t="s">
        <v>16</v>
      </c>
      <c r="E7" s="19" t="s">
        <v>17</v>
      </c>
      <c r="F7" s="19" t="s">
        <v>16</v>
      </c>
      <c r="G7" s="20" t="s">
        <v>18</v>
      </c>
      <c r="H7" s="19" t="s">
        <v>16</v>
      </c>
      <c r="I7" s="20" t="s">
        <v>18</v>
      </c>
      <c r="J7" s="19" t="s">
        <v>16</v>
      </c>
      <c r="K7" s="20" t="s">
        <v>18</v>
      </c>
      <c r="L7" s="101"/>
      <c r="M7" s="19" t="s">
        <v>16</v>
      </c>
      <c r="N7" s="19" t="s">
        <v>17</v>
      </c>
      <c r="O7" s="19" t="s">
        <v>16</v>
      </c>
      <c r="P7" s="20" t="s">
        <v>18</v>
      </c>
      <c r="Q7" s="19" t="s">
        <v>16</v>
      </c>
      <c r="R7" s="20" t="s">
        <v>18</v>
      </c>
      <c r="S7" s="19" t="s">
        <v>16</v>
      </c>
      <c r="T7" s="20" t="s">
        <v>18</v>
      </c>
      <c r="U7" s="101"/>
      <c r="V7" s="19" t="s">
        <v>16</v>
      </c>
      <c r="W7" s="19" t="s">
        <v>17</v>
      </c>
      <c r="X7" s="19" t="s">
        <v>39</v>
      </c>
      <c r="Y7" s="19" t="s">
        <v>16</v>
      </c>
      <c r="Z7" s="20" t="s">
        <v>18</v>
      </c>
      <c r="AA7" s="19" t="s">
        <v>16</v>
      </c>
      <c r="AB7" s="20" t="s">
        <v>18</v>
      </c>
      <c r="AC7" s="19" t="s">
        <v>16</v>
      </c>
      <c r="AD7" s="69"/>
      <c r="AE7" s="20" t="s">
        <v>18</v>
      </c>
      <c r="AF7" s="101"/>
      <c r="AG7" s="19" t="s">
        <v>16</v>
      </c>
      <c r="AH7" s="19" t="s">
        <v>17</v>
      </c>
      <c r="AI7" s="19" t="s">
        <v>19</v>
      </c>
      <c r="AJ7" s="19" t="s">
        <v>16</v>
      </c>
      <c r="AK7" s="20" t="s">
        <v>18</v>
      </c>
      <c r="AL7" s="19" t="s">
        <v>19</v>
      </c>
      <c r="AM7" s="19" t="s">
        <v>16</v>
      </c>
      <c r="AN7" s="20" t="s">
        <v>18</v>
      </c>
      <c r="AO7" s="19" t="s">
        <v>19</v>
      </c>
      <c r="AP7" s="19" t="s">
        <v>16</v>
      </c>
      <c r="AQ7" s="20" t="s">
        <v>18</v>
      </c>
      <c r="AR7" s="19" t="s">
        <v>19</v>
      </c>
      <c r="AS7" s="101"/>
      <c r="AT7" s="19" t="s">
        <v>16</v>
      </c>
      <c r="AU7" s="19" t="s">
        <v>17</v>
      </c>
      <c r="AV7" s="19" t="s">
        <v>16</v>
      </c>
      <c r="AW7" s="20" t="s">
        <v>18</v>
      </c>
      <c r="AX7" s="19" t="s">
        <v>16</v>
      </c>
      <c r="AY7" s="20" t="s">
        <v>18</v>
      </c>
      <c r="AZ7" s="19" t="s">
        <v>16</v>
      </c>
      <c r="BA7" s="20" t="s">
        <v>18</v>
      </c>
      <c r="BB7" s="101"/>
      <c r="BC7" s="19" t="s">
        <v>16</v>
      </c>
      <c r="BD7" s="19" t="s">
        <v>17</v>
      </c>
      <c r="BE7" s="19" t="s">
        <v>16</v>
      </c>
      <c r="BF7" s="20" t="s">
        <v>18</v>
      </c>
      <c r="BG7" s="19" t="s">
        <v>16</v>
      </c>
      <c r="BH7" s="20" t="s">
        <v>18</v>
      </c>
      <c r="BI7" s="19" t="s">
        <v>16</v>
      </c>
      <c r="BJ7" s="20" t="s">
        <v>18</v>
      </c>
      <c r="BK7" s="101"/>
      <c r="BL7" s="19" t="s">
        <v>16</v>
      </c>
      <c r="BM7" s="19" t="s">
        <v>17</v>
      </c>
      <c r="BN7" s="19" t="s">
        <v>16</v>
      </c>
      <c r="BO7" s="20" t="s">
        <v>18</v>
      </c>
      <c r="BP7" s="19" t="s">
        <v>16</v>
      </c>
      <c r="BQ7" s="20" t="s">
        <v>18</v>
      </c>
      <c r="BR7" s="19" t="s">
        <v>16</v>
      </c>
      <c r="BS7" s="20" t="s">
        <v>18</v>
      </c>
      <c r="BT7" s="101"/>
      <c r="BU7" s="19" t="s">
        <v>16</v>
      </c>
      <c r="BV7" s="19" t="s">
        <v>17</v>
      </c>
      <c r="BW7" s="19" t="s">
        <v>16</v>
      </c>
      <c r="BX7" s="20" t="s">
        <v>18</v>
      </c>
      <c r="BY7" s="19" t="s">
        <v>16</v>
      </c>
      <c r="BZ7" s="20" t="s">
        <v>18</v>
      </c>
      <c r="CA7" s="19" t="s">
        <v>16</v>
      </c>
      <c r="CB7" s="20" t="s">
        <v>18</v>
      </c>
      <c r="CC7" s="101"/>
      <c r="CD7" s="19" t="s">
        <v>16</v>
      </c>
      <c r="CE7" s="19" t="s">
        <v>17</v>
      </c>
      <c r="CF7" s="19" t="s">
        <v>16</v>
      </c>
      <c r="CG7" s="20" t="s">
        <v>18</v>
      </c>
      <c r="CH7" s="19" t="s">
        <v>16</v>
      </c>
      <c r="CI7" s="20" t="s">
        <v>18</v>
      </c>
      <c r="CJ7" s="19" t="s">
        <v>16</v>
      </c>
      <c r="CK7" s="20" t="s">
        <v>18</v>
      </c>
      <c r="CL7" s="101"/>
      <c r="CM7" s="19" t="s">
        <v>16</v>
      </c>
      <c r="CN7" s="19" t="s">
        <v>17</v>
      </c>
      <c r="CO7" s="19" t="s">
        <v>16</v>
      </c>
      <c r="CP7" s="20" t="s">
        <v>18</v>
      </c>
      <c r="CQ7" s="19" t="s">
        <v>16</v>
      </c>
      <c r="CR7" s="20" t="s">
        <v>18</v>
      </c>
      <c r="CS7" s="19" t="s">
        <v>16</v>
      </c>
      <c r="CT7" s="20" t="s">
        <v>18</v>
      </c>
      <c r="CU7" s="101"/>
      <c r="CV7" s="19" t="s">
        <v>16</v>
      </c>
      <c r="CW7" s="19" t="s">
        <v>17</v>
      </c>
      <c r="CX7" s="101"/>
      <c r="CY7" s="101"/>
      <c r="CZ7" s="19" t="s">
        <v>16</v>
      </c>
      <c r="DA7" s="19" t="s">
        <v>17</v>
      </c>
      <c r="DB7" s="19" t="s">
        <v>16</v>
      </c>
      <c r="DC7" s="20" t="s">
        <v>18</v>
      </c>
      <c r="DD7" s="19" t="s">
        <v>16</v>
      </c>
      <c r="DE7" s="20" t="s">
        <v>18</v>
      </c>
      <c r="DF7" s="19" t="s">
        <v>16</v>
      </c>
      <c r="DG7" s="20" t="s">
        <v>18</v>
      </c>
    </row>
    <row r="8" spans="1:111" ht="13.5" thickBot="1">
      <c r="A8" s="3"/>
      <c r="B8" s="4" t="s">
        <v>20</v>
      </c>
      <c r="C8" s="5"/>
      <c r="D8" s="6"/>
      <c r="E8" s="6"/>
      <c r="F8" s="6"/>
      <c r="G8" s="6"/>
      <c r="H8" s="6"/>
      <c r="I8" s="6"/>
      <c r="J8" s="6"/>
      <c r="K8" s="7"/>
      <c r="L8" s="5"/>
      <c r="M8" s="6"/>
      <c r="N8" s="6"/>
      <c r="O8" s="6"/>
      <c r="P8" s="6"/>
      <c r="Q8" s="6"/>
      <c r="R8" s="6"/>
      <c r="S8" s="6"/>
      <c r="T8" s="7"/>
      <c r="U8" s="5">
        <v>14829</v>
      </c>
      <c r="V8" s="6">
        <v>16155</v>
      </c>
      <c r="W8" s="6">
        <v>15880</v>
      </c>
      <c r="X8" s="16">
        <f>W8/U8*100</f>
        <v>107.08746375345606</v>
      </c>
      <c r="Y8" s="8">
        <v>16542</v>
      </c>
      <c r="Z8" s="6">
        <f t="shared" ref="Z8:Z20" si="0">Y8/W8*100</f>
        <v>104.16876574307305</v>
      </c>
      <c r="AA8" s="8">
        <v>15717</v>
      </c>
      <c r="AB8" s="16">
        <f t="shared" ref="AB8:AB20" si="1">AA8/Y8*100</f>
        <v>95.012694958287994</v>
      </c>
      <c r="AC8" s="8">
        <v>16826</v>
      </c>
      <c r="AD8" s="80">
        <f>AC8*421074/449810</f>
        <v>15751.075173962339</v>
      </c>
      <c r="AE8" s="9">
        <f t="shared" ref="AE8:AE20" si="2">AC8/AA8*100</f>
        <v>107.05605395431699</v>
      </c>
      <c r="AF8" s="5">
        <v>70.5</v>
      </c>
      <c r="AG8" s="6">
        <v>145</v>
      </c>
      <c r="AH8" s="6">
        <v>0</v>
      </c>
      <c r="AI8" s="6">
        <v>0</v>
      </c>
      <c r="AJ8" s="6">
        <v>132</v>
      </c>
      <c r="AK8" s="10">
        <v>0</v>
      </c>
      <c r="AL8" s="10">
        <v>0.3</v>
      </c>
      <c r="AM8" s="10">
        <v>128</v>
      </c>
      <c r="AN8" s="17">
        <f>AM8/AJ8*100</f>
        <v>96.969696969696969</v>
      </c>
      <c r="AO8" s="10">
        <v>0.3</v>
      </c>
      <c r="AP8" s="10">
        <v>125</v>
      </c>
      <c r="AQ8" s="10">
        <f>AP8/AM8*100</f>
        <v>97.65625</v>
      </c>
      <c r="AR8" s="11">
        <v>0.3</v>
      </c>
      <c r="AS8" s="12"/>
      <c r="AT8" s="10">
        <v>1</v>
      </c>
      <c r="AU8" s="10"/>
      <c r="AV8" s="10">
        <v>0</v>
      </c>
      <c r="AW8" s="10" t="e">
        <f>AV8/AU8*100</f>
        <v>#DIV/0!</v>
      </c>
      <c r="AX8" s="10">
        <v>1</v>
      </c>
      <c r="AY8" s="10" t="e">
        <f>AX8/AV8*100</f>
        <v>#DIV/0!</v>
      </c>
      <c r="AZ8" s="10">
        <v>1</v>
      </c>
      <c r="BA8" s="11">
        <f>AZ8/AX8*100</f>
        <v>100</v>
      </c>
      <c r="BB8" s="5">
        <v>86.3</v>
      </c>
      <c r="BC8" s="6">
        <v>87</v>
      </c>
      <c r="BD8" s="6">
        <v>117</v>
      </c>
      <c r="BE8" s="6">
        <v>118</v>
      </c>
      <c r="BF8" s="6">
        <f>BE8/BD8*100</f>
        <v>100.85470085470085</v>
      </c>
      <c r="BG8" s="6">
        <v>113</v>
      </c>
      <c r="BH8" s="6">
        <f>BG8/BE8*100</f>
        <v>95.762711864406782</v>
      </c>
      <c r="BI8" s="6">
        <v>118</v>
      </c>
      <c r="BJ8" s="13">
        <f>BI8/BG8*100</f>
        <v>104.42477876106196</v>
      </c>
      <c r="BK8" s="5"/>
      <c r="BL8" s="6"/>
      <c r="BM8" s="6"/>
      <c r="BN8" s="6"/>
      <c r="BO8" s="6"/>
      <c r="BP8" s="6"/>
      <c r="BQ8" s="6"/>
      <c r="BR8" s="6"/>
      <c r="BS8" s="7"/>
      <c r="BT8" s="5"/>
      <c r="BU8" s="6"/>
      <c r="BV8" s="6"/>
      <c r="BW8" s="6"/>
      <c r="BX8" s="6"/>
      <c r="BY8" s="6"/>
      <c r="BZ8" s="6"/>
      <c r="CA8" s="6"/>
      <c r="CB8" s="7"/>
      <c r="CC8" s="5"/>
      <c r="CD8" s="6"/>
      <c r="CE8" s="6"/>
      <c r="CF8" s="6"/>
      <c r="CG8" s="6"/>
      <c r="CH8" s="6"/>
      <c r="CI8" s="6"/>
      <c r="CJ8" s="6"/>
      <c r="CK8" s="7"/>
      <c r="CL8" s="6">
        <v>48</v>
      </c>
      <c r="CM8" s="6"/>
      <c r="CN8" s="81"/>
      <c r="CO8" s="6">
        <v>72</v>
      </c>
      <c r="CP8" s="6">
        <v>0</v>
      </c>
      <c r="CQ8" s="6"/>
      <c r="CR8" s="6">
        <v>0</v>
      </c>
      <c r="CS8" s="6"/>
      <c r="CT8" s="7">
        <v>0</v>
      </c>
      <c r="CU8" s="5"/>
      <c r="CV8" s="6"/>
      <c r="CW8" s="6"/>
      <c r="CX8" s="7"/>
      <c r="CY8" s="5">
        <v>8531</v>
      </c>
      <c r="CZ8" s="6">
        <v>9232</v>
      </c>
      <c r="DA8" s="6">
        <v>9268</v>
      </c>
      <c r="DB8" s="6">
        <v>9891</v>
      </c>
      <c r="DC8" s="8">
        <f>DB8/DA8*100</f>
        <v>106.72205438066464</v>
      </c>
      <c r="DD8" s="6">
        <v>10733</v>
      </c>
      <c r="DE8" s="8">
        <f>DD8/DB8*100</f>
        <v>108.51278940450915</v>
      </c>
      <c r="DF8" s="6">
        <v>11641</v>
      </c>
      <c r="DG8" s="9">
        <f>DF8/DD8*100</f>
        <v>108.45989005869747</v>
      </c>
    </row>
    <row r="9" spans="1:111" ht="13.5" thickBot="1">
      <c r="A9" s="3"/>
      <c r="B9" s="14" t="s">
        <v>21</v>
      </c>
      <c r="C9" s="21">
        <v>6909</v>
      </c>
      <c r="D9" s="22">
        <v>16588</v>
      </c>
      <c r="E9" s="23">
        <v>14586</v>
      </c>
      <c r="F9" s="24">
        <v>11732</v>
      </c>
      <c r="G9" s="25">
        <f>F9/E9*100</f>
        <v>80.433292197998085</v>
      </c>
      <c r="H9" s="24">
        <v>14926</v>
      </c>
      <c r="I9" s="4">
        <f>H9/F9*100</f>
        <v>127.22468462325264</v>
      </c>
      <c r="J9" s="26">
        <v>15685</v>
      </c>
      <c r="K9" s="73">
        <f>J9/H9*100</f>
        <v>105.08508642637008</v>
      </c>
      <c r="L9" s="21">
        <v>6909</v>
      </c>
      <c r="M9" s="22">
        <v>16588</v>
      </c>
      <c r="N9" s="23">
        <v>14586</v>
      </c>
      <c r="O9" s="24">
        <v>11732</v>
      </c>
      <c r="P9" s="25">
        <f>O9/N9*100</f>
        <v>80.433292197998085</v>
      </c>
      <c r="Q9" s="24">
        <v>14926</v>
      </c>
      <c r="R9" s="4">
        <f>Q9/O9*100</f>
        <v>127.22468462325264</v>
      </c>
      <c r="S9" s="26">
        <v>15685</v>
      </c>
      <c r="T9" s="73">
        <f>S9/Q9*100</f>
        <v>105.08508642637008</v>
      </c>
      <c r="U9" s="28">
        <v>251815</v>
      </c>
      <c r="V9" s="4">
        <v>271100</v>
      </c>
      <c r="W9" s="29">
        <v>268276</v>
      </c>
      <c r="X9" s="30">
        <f t="shared" ref="X9:X19" si="3">W9/U9*100</f>
        <v>106.53694180251374</v>
      </c>
      <c r="Y9" s="31">
        <v>254058</v>
      </c>
      <c r="Z9" s="29">
        <f t="shared" si="0"/>
        <v>94.700234087283235</v>
      </c>
      <c r="AA9" s="31">
        <v>256323</v>
      </c>
      <c r="AB9" s="30">
        <f t="shared" si="1"/>
        <v>100.8915287060435</v>
      </c>
      <c r="AC9" s="31">
        <v>274400</v>
      </c>
      <c r="AD9" s="80">
        <f t="shared" ref="AD9:AD19" si="4">AC9*421074/449810</f>
        <v>256870.0242324537</v>
      </c>
      <c r="AE9" s="32">
        <f t="shared" si="2"/>
        <v>107.05242994190922</v>
      </c>
      <c r="AF9" s="28">
        <v>1706.3</v>
      </c>
      <c r="AG9" s="4">
        <v>3358</v>
      </c>
      <c r="AH9" s="29">
        <v>1664</v>
      </c>
      <c r="AI9" s="29">
        <v>0.7</v>
      </c>
      <c r="AJ9" s="4">
        <v>3299</v>
      </c>
      <c r="AK9" s="33">
        <f>AJ9/AH9*100</f>
        <v>198.25721153846155</v>
      </c>
      <c r="AL9" s="33">
        <v>1.4</v>
      </c>
      <c r="AM9" s="33">
        <v>3210</v>
      </c>
      <c r="AN9" s="34">
        <f t="shared" ref="AN9:AN20" si="5">AM9/AJ9*100</f>
        <v>97.302212791755082</v>
      </c>
      <c r="AO9" s="33">
        <v>1.4</v>
      </c>
      <c r="AP9" s="33">
        <v>3138</v>
      </c>
      <c r="AQ9" s="33">
        <f t="shared" ref="AQ9:AQ20" si="6">AP9/AM9*100</f>
        <v>97.757009345794387</v>
      </c>
      <c r="AR9" s="35">
        <v>1.3</v>
      </c>
      <c r="AS9" s="36">
        <v>132.6</v>
      </c>
      <c r="AT9" s="33">
        <v>38</v>
      </c>
      <c r="AU9" s="33">
        <v>15</v>
      </c>
      <c r="AV9" s="33">
        <v>36</v>
      </c>
      <c r="AW9" s="33">
        <f t="shared" ref="AW9:AW20" si="7">AV9/AU9*100</f>
        <v>240</v>
      </c>
      <c r="AX9" s="33">
        <v>50</v>
      </c>
      <c r="AY9" s="33">
        <f t="shared" ref="AY9:AY20" si="8">AX9/AV9*100</f>
        <v>138.88888888888889</v>
      </c>
      <c r="AZ9" s="33">
        <v>52</v>
      </c>
      <c r="BA9" s="35">
        <f t="shared" ref="BA9:BA20" si="9">AZ9/AX9*100</f>
        <v>104</v>
      </c>
      <c r="BB9" s="28">
        <v>704.3</v>
      </c>
      <c r="BC9" s="4">
        <v>810</v>
      </c>
      <c r="BD9" s="4">
        <v>364</v>
      </c>
      <c r="BE9" s="4">
        <v>520</v>
      </c>
      <c r="BF9" s="29">
        <f>BE9/BD9*100</f>
        <v>142.85714285714286</v>
      </c>
      <c r="BG9" s="4"/>
      <c r="BH9" s="29">
        <v>0</v>
      </c>
      <c r="BI9" s="4"/>
      <c r="BJ9" s="37">
        <v>0</v>
      </c>
      <c r="BK9" s="28"/>
      <c r="BL9" s="4"/>
      <c r="BM9" s="4"/>
      <c r="BN9" s="4"/>
      <c r="BO9" s="4"/>
      <c r="BP9" s="4"/>
      <c r="BQ9" s="4"/>
      <c r="BR9" s="4"/>
      <c r="BS9" s="27"/>
      <c r="BT9" s="28"/>
      <c r="BU9" s="4"/>
      <c r="BV9" s="4"/>
      <c r="BW9" s="4"/>
      <c r="BX9" s="4"/>
      <c r="BY9" s="4"/>
      <c r="BZ9" s="4"/>
      <c r="CA9" s="4"/>
      <c r="CB9" s="27"/>
      <c r="CC9" s="28"/>
      <c r="CD9" s="4"/>
      <c r="CE9" s="4"/>
      <c r="CF9" s="4"/>
      <c r="CG9" s="4"/>
      <c r="CH9" s="4"/>
      <c r="CI9" s="4"/>
      <c r="CJ9" s="4"/>
      <c r="CK9" s="27"/>
      <c r="CL9" s="4">
        <v>774.4</v>
      </c>
      <c r="CM9" s="4">
        <v>1590</v>
      </c>
      <c r="CN9" s="39">
        <v>453</v>
      </c>
      <c r="CO9" s="4">
        <v>1526</v>
      </c>
      <c r="CP9" s="29">
        <f t="shared" ref="CP9:CP20" si="10">CO9/CN9*100</f>
        <v>336.86534216335542</v>
      </c>
      <c r="CQ9" s="4">
        <v>1700</v>
      </c>
      <c r="CR9" s="29">
        <f t="shared" ref="CR9:CR20" si="11">CQ9/CO9*100</f>
        <v>111.40235910878114</v>
      </c>
      <c r="CS9" s="4">
        <v>1750</v>
      </c>
      <c r="CT9" s="38">
        <f t="shared" ref="CT9:CT20" si="12">CS9/CQ9*100</f>
        <v>102.94117647058823</v>
      </c>
      <c r="CU9" s="28"/>
      <c r="CV9" s="4"/>
      <c r="CW9" s="4"/>
      <c r="CX9" s="27"/>
      <c r="CY9" s="28">
        <v>150645</v>
      </c>
      <c r="CZ9" s="4">
        <v>158294</v>
      </c>
      <c r="DA9" s="39">
        <v>174850</v>
      </c>
      <c r="DB9" s="4">
        <v>183264</v>
      </c>
      <c r="DC9" s="31">
        <f t="shared" ref="DC9:DC20" si="13">DB9/DA9*100</f>
        <v>104.81212467829567</v>
      </c>
      <c r="DD9" s="4">
        <v>193542</v>
      </c>
      <c r="DE9" s="31">
        <f t="shared" ref="DE9:DE20" si="14">DD9/DB9*100</f>
        <v>105.60830277632267</v>
      </c>
      <c r="DF9" s="4">
        <v>201557</v>
      </c>
      <c r="DG9" s="32">
        <f t="shared" ref="DG9:DG20" si="15">DF9/DD9*100</f>
        <v>104.14121999359311</v>
      </c>
    </row>
    <row r="10" spans="1:111" ht="13.5" thickBot="1">
      <c r="A10" s="3"/>
      <c r="B10" s="4" t="s">
        <v>22</v>
      </c>
      <c r="C10" s="28"/>
      <c r="D10" s="4"/>
      <c r="E10" s="4"/>
      <c r="F10" s="4"/>
      <c r="G10" s="25"/>
      <c r="H10" s="4"/>
      <c r="I10" s="4"/>
      <c r="J10" s="4"/>
      <c r="K10" s="73"/>
      <c r="L10" s="28"/>
      <c r="M10" s="4"/>
      <c r="N10" s="4"/>
      <c r="O10" s="4"/>
      <c r="P10" s="25"/>
      <c r="Q10" s="4"/>
      <c r="R10" s="4"/>
      <c r="S10" s="4"/>
      <c r="T10" s="27"/>
      <c r="U10" s="28">
        <v>7348</v>
      </c>
      <c r="V10" s="4">
        <v>8122</v>
      </c>
      <c r="W10" s="29">
        <v>8209</v>
      </c>
      <c r="X10" s="30">
        <f t="shared" si="3"/>
        <v>111.71747414262386</v>
      </c>
      <c r="Y10" s="31">
        <v>9068</v>
      </c>
      <c r="Z10" s="29">
        <f t="shared" si="0"/>
        <v>110.46412474113778</v>
      </c>
      <c r="AA10" s="31">
        <v>7878</v>
      </c>
      <c r="AB10" s="30">
        <f t="shared" si="1"/>
        <v>86.876929863255398</v>
      </c>
      <c r="AC10" s="31">
        <v>8471</v>
      </c>
      <c r="AD10" s="80">
        <f t="shared" si="4"/>
        <v>7929.8322714034812</v>
      </c>
      <c r="AE10" s="32">
        <f t="shared" si="2"/>
        <v>107.52729119065754</v>
      </c>
      <c r="AF10" s="28">
        <v>11</v>
      </c>
      <c r="AG10" s="4">
        <v>50</v>
      </c>
      <c r="AH10" s="29">
        <v>70</v>
      </c>
      <c r="AI10" s="29">
        <v>0.3</v>
      </c>
      <c r="AJ10" s="4">
        <v>53</v>
      </c>
      <c r="AK10" s="33">
        <v>0</v>
      </c>
      <c r="AL10" s="33">
        <v>0.3</v>
      </c>
      <c r="AM10" s="33">
        <v>49</v>
      </c>
      <c r="AN10" s="34">
        <f t="shared" si="5"/>
        <v>92.452830188679243</v>
      </c>
      <c r="AO10" s="33">
        <v>0.3</v>
      </c>
      <c r="AP10" s="33">
        <v>47</v>
      </c>
      <c r="AQ10" s="33">
        <f t="shared" si="6"/>
        <v>95.918367346938766</v>
      </c>
      <c r="AR10" s="35">
        <v>0.3</v>
      </c>
      <c r="AS10" s="36">
        <v>2.1</v>
      </c>
      <c r="AT10" s="33">
        <v>1</v>
      </c>
      <c r="AU10" s="33">
        <v>3</v>
      </c>
      <c r="AV10" s="33">
        <v>2</v>
      </c>
      <c r="AW10" s="33">
        <f t="shared" si="7"/>
        <v>66.666666666666657</v>
      </c>
      <c r="AX10" s="33">
        <v>2</v>
      </c>
      <c r="AY10" s="33">
        <f t="shared" si="8"/>
        <v>100</v>
      </c>
      <c r="AZ10" s="33">
        <v>2</v>
      </c>
      <c r="BA10" s="35">
        <f t="shared" si="9"/>
        <v>100</v>
      </c>
      <c r="BB10" s="28">
        <v>1925.6</v>
      </c>
      <c r="BC10" s="4">
        <v>1940</v>
      </c>
      <c r="BD10" s="4">
        <v>1660</v>
      </c>
      <c r="BE10" s="4">
        <v>1638</v>
      </c>
      <c r="BF10" s="29">
        <f>BE10/BD10*100</f>
        <v>98.674698795180731</v>
      </c>
      <c r="BG10" s="4">
        <v>1782</v>
      </c>
      <c r="BH10" s="29">
        <f t="shared" ref="BH10:BH20" si="16">BG10/BE10*100</f>
        <v>108.79120879120879</v>
      </c>
      <c r="BI10" s="4">
        <v>1831</v>
      </c>
      <c r="BJ10" s="37">
        <f t="shared" ref="BJ10:BJ20" si="17">BI10/BG10*100</f>
        <v>102.74971941638609</v>
      </c>
      <c r="BK10" s="28"/>
      <c r="BL10" s="4"/>
      <c r="BM10" s="4"/>
      <c r="BN10" s="4"/>
      <c r="BO10" s="4"/>
      <c r="BP10" s="4"/>
      <c r="BQ10" s="4"/>
      <c r="BR10" s="4"/>
      <c r="BS10" s="27"/>
      <c r="BT10" s="28"/>
      <c r="BU10" s="4"/>
      <c r="BV10" s="4"/>
      <c r="BW10" s="4"/>
      <c r="BX10" s="4"/>
      <c r="BY10" s="4"/>
      <c r="BZ10" s="4"/>
      <c r="CA10" s="4"/>
      <c r="CB10" s="27"/>
      <c r="CC10" s="28"/>
      <c r="CD10" s="4"/>
      <c r="CE10" s="4"/>
      <c r="CF10" s="4"/>
      <c r="CG10" s="4"/>
      <c r="CH10" s="4"/>
      <c r="CI10" s="4"/>
      <c r="CJ10" s="4"/>
      <c r="CK10" s="27"/>
      <c r="CL10" s="4">
        <v>128</v>
      </c>
      <c r="CM10" s="4"/>
      <c r="CN10" s="39"/>
      <c r="CO10" s="4"/>
      <c r="CP10" s="29">
        <v>0</v>
      </c>
      <c r="CQ10" s="4"/>
      <c r="CR10" s="29">
        <v>0</v>
      </c>
      <c r="CS10" s="4"/>
      <c r="CT10" s="38">
        <v>0</v>
      </c>
      <c r="CU10" s="28"/>
      <c r="CV10" s="4"/>
      <c r="CW10" s="4"/>
      <c r="CX10" s="27"/>
      <c r="CY10" s="28">
        <v>6943</v>
      </c>
      <c r="CZ10" s="4">
        <v>7187</v>
      </c>
      <c r="DA10" s="39">
        <v>7052</v>
      </c>
      <c r="DB10" s="4">
        <v>7278</v>
      </c>
      <c r="DC10" s="31">
        <f t="shared" si="13"/>
        <v>103.20476460578558</v>
      </c>
      <c r="DD10" s="4">
        <v>7510</v>
      </c>
      <c r="DE10" s="31">
        <f t="shared" si="14"/>
        <v>103.18768892552899</v>
      </c>
      <c r="DF10" s="4">
        <v>7751</v>
      </c>
      <c r="DG10" s="32">
        <f t="shared" si="15"/>
        <v>103.20905459387484</v>
      </c>
    </row>
    <row r="11" spans="1:111" ht="13.5" thickBot="1">
      <c r="A11" s="3"/>
      <c r="B11" s="4" t="s">
        <v>23</v>
      </c>
      <c r="C11" s="28"/>
      <c r="D11" s="4"/>
      <c r="E11" s="4"/>
      <c r="F11" s="4"/>
      <c r="G11" s="25"/>
      <c r="H11" s="4"/>
      <c r="I11" s="4"/>
      <c r="J11" s="4"/>
      <c r="K11" s="73"/>
      <c r="L11" s="28"/>
      <c r="M11" s="4"/>
      <c r="N11" s="4"/>
      <c r="O11" s="4"/>
      <c r="P11" s="25"/>
      <c r="Q11" s="4"/>
      <c r="R11" s="4"/>
      <c r="S11" s="4"/>
      <c r="T11" s="27"/>
      <c r="U11" s="28">
        <v>6756</v>
      </c>
      <c r="V11" s="4">
        <v>7260</v>
      </c>
      <c r="W11" s="29">
        <v>6980</v>
      </c>
      <c r="X11" s="30">
        <f t="shared" si="3"/>
        <v>103.31557134399051</v>
      </c>
      <c r="Y11" s="31">
        <v>7790</v>
      </c>
      <c r="Z11" s="29">
        <f t="shared" si="0"/>
        <v>111.60458452722064</v>
      </c>
      <c r="AA11" s="31">
        <v>6840</v>
      </c>
      <c r="AB11" s="30">
        <f t="shared" si="1"/>
        <v>87.804878048780495</v>
      </c>
      <c r="AC11" s="31">
        <v>7555</v>
      </c>
      <c r="AD11" s="80">
        <f t="shared" si="4"/>
        <v>7072.3507036304218</v>
      </c>
      <c r="AE11" s="32">
        <f t="shared" si="2"/>
        <v>110.45321637426902</v>
      </c>
      <c r="AF11" s="28">
        <v>20</v>
      </c>
      <c r="AG11" s="4">
        <v>84</v>
      </c>
      <c r="AH11" s="29">
        <v>0</v>
      </c>
      <c r="AI11" s="29">
        <v>0</v>
      </c>
      <c r="AJ11" s="4">
        <v>85</v>
      </c>
      <c r="AK11" s="33">
        <v>0</v>
      </c>
      <c r="AL11" s="33">
        <v>0.3</v>
      </c>
      <c r="AM11" s="33">
        <v>82</v>
      </c>
      <c r="AN11" s="34">
        <f t="shared" si="5"/>
        <v>96.470588235294116</v>
      </c>
      <c r="AO11" s="33">
        <v>0.3</v>
      </c>
      <c r="AP11" s="33">
        <v>80</v>
      </c>
      <c r="AQ11" s="33">
        <f t="shared" si="6"/>
        <v>97.560975609756099</v>
      </c>
      <c r="AR11" s="35">
        <v>0.3</v>
      </c>
      <c r="AS11" s="36"/>
      <c r="AT11" s="33"/>
      <c r="AU11" s="33"/>
      <c r="AV11" s="33"/>
      <c r="AW11" s="33">
        <v>0</v>
      </c>
      <c r="AX11" s="33"/>
      <c r="AY11" s="33">
        <v>0</v>
      </c>
      <c r="AZ11" s="33"/>
      <c r="BA11" s="35">
        <v>0</v>
      </c>
      <c r="BB11" s="28"/>
      <c r="BC11" s="4"/>
      <c r="BD11" s="4"/>
      <c r="BE11" s="4"/>
      <c r="BF11" s="29">
        <v>0</v>
      </c>
      <c r="BG11" s="4"/>
      <c r="BH11" s="29">
        <v>0</v>
      </c>
      <c r="BI11" s="4"/>
      <c r="BJ11" s="37">
        <v>0</v>
      </c>
      <c r="BK11" s="28"/>
      <c r="BL11" s="4"/>
      <c r="BM11" s="4"/>
      <c r="BN11" s="4"/>
      <c r="BO11" s="4"/>
      <c r="BP11" s="4"/>
      <c r="BQ11" s="4"/>
      <c r="BR11" s="4"/>
      <c r="BS11" s="27"/>
      <c r="BT11" s="28"/>
      <c r="BU11" s="4"/>
      <c r="BV11" s="4"/>
      <c r="BW11" s="4"/>
      <c r="BX11" s="4"/>
      <c r="BY11" s="4"/>
      <c r="BZ11" s="4"/>
      <c r="CA11" s="4"/>
      <c r="CB11" s="27"/>
      <c r="CC11" s="28"/>
      <c r="CD11" s="4"/>
      <c r="CE11" s="4"/>
      <c r="CF11" s="4"/>
      <c r="CG11" s="4"/>
      <c r="CH11" s="4"/>
      <c r="CI11" s="4"/>
      <c r="CJ11" s="4"/>
      <c r="CK11" s="27"/>
      <c r="CL11" s="4"/>
      <c r="CM11" s="4"/>
      <c r="CN11" s="39"/>
      <c r="CO11" s="4"/>
      <c r="CP11" s="29">
        <v>0</v>
      </c>
      <c r="CQ11" s="4"/>
      <c r="CR11" s="29">
        <v>0</v>
      </c>
      <c r="CS11" s="4"/>
      <c r="CT11" s="38">
        <v>0</v>
      </c>
      <c r="CU11" s="28"/>
      <c r="CV11" s="4"/>
      <c r="CW11" s="4"/>
      <c r="CX11" s="27"/>
      <c r="CY11" s="28">
        <v>1677</v>
      </c>
      <c r="CZ11" s="4">
        <v>1482</v>
      </c>
      <c r="DA11" s="39">
        <v>1611</v>
      </c>
      <c r="DB11" s="4">
        <v>1695</v>
      </c>
      <c r="DC11" s="31">
        <f t="shared" si="13"/>
        <v>105.21415270018622</v>
      </c>
      <c r="DD11" s="4">
        <v>1784</v>
      </c>
      <c r="DE11" s="31">
        <f t="shared" si="14"/>
        <v>105.25073746312685</v>
      </c>
      <c r="DF11" s="4">
        <v>1879</v>
      </c>
      <c r="DG11" s="32">
        <f t="shared" si="15"/>
        <v>105.32511210762333</v>
      </c>
    </row>
    <row r="12" spans="1:111" ht="13.5" thickBot="1">
      <c r="A12" s="3"/>
      <c r="B12" s="4" t="s">
        <v>24</v>
      </c>
      <c r="C12" s="28"/>
      <c r="D12" s="4"/>
      <c r="E12" s="4"/>
      <c r="F12" s="4"/>
      <c r="G12" s="25"/>
      <c r="H12" s="4"/>
      <c r="I12" s="4"/>
      <c r="J12" s="4"/>
      <c r="K12" s="73"/>
      <c r="L12" s="28"/>
      <c r="M12" s="4"/>
      <c r="N12" s="4"/>
      <c r="O12" s="4"/>
      <c r="P12" s="25"/>
      <c r="Q12" s="4"/>
      <c r="R12" s="4"/>
      <c r="S12" s="4"/>
      <c r="T12" s="27"/>
      <c r="U12" s="28">
        <v>15483</v>
      </c>
      <c r="V12" s="4">
        <v>16652</v>
      </c>
      <c r="W12" s="29">
        <v>12800</v>
      </c>
      <c r="X12" s="30">
        <f t="shared" si="3"/>
        <v>82.671316928243883</v>
      </c>
      <c r="Y12" s="31">
        <v>13871</v>
      </c>
      <c r="Z12" s="29">
        <f t="shared" si="0"/>
        <v>108.3671875</v>
      </c>
      <c r="AA12" s="31">
        <v>14628</v>
      </c>
      <c r="AB12" s="30">
        <f t="shared" si="1"/>
        <v>105.45742916876937</v>
      </c>
      <c r="AC12" s="31">
        <v>15681</v>
      </c>
      <c r="AD12" s="80">
        <f t="shared" si="4"/>
        <v>14679.223214246014</v>
      </c>
      <c r="AE12" s="32">
        <f t="shared" si="2"/>
        <v>107.19852337981952</v>
      </c>
      <c r="AF12" s="28">
        <v>21</v>
      </c>
      <c r="AG12" s="4">
        <v>101</v>
      </c>
      <c r="AH12" s="29">
        <v>0</v>
      </c>
      <c r="AI12" s="29">
        <v>0</v>
      </c>
      <c r="AJ12" s="4">
        <v>113</v>
      </c>
      <c r="AK12" s="33">
        <v>0</v>
      </c>
      <c r="AL12" s="33">
        <v>0.3</v>
      </c>
      <c r="AM12" s="33">
        <v>98</v>
      </c>
      <c r="AN12" s="34">
        <f t="shared" si="5"/>
        <v>86.725663716814154</v>
      </c>
      <c r="AO12" s="33">
        <v>0.3</v>
      </c>
      <c r="AP12" s="33">
        <v>96</v>
      </c>
      <c r="AQ12" s="33">
        <f t="shared" si="6"/>
        <v>97.959183673469383</v>
      </c>
      <c r="AR12" s="35">
        <v>0.3</v>
      </c>
      <c r="AS12" s="36"/>
      <c r="AT12" s="33"/>
      <c r="AU12" s="33">
        <v>1</v>
      </c>
      <c r="AV12" s="33"/>
      <c r="AW12" s="33">
        <v>0</v>
      </c>
      <c r="AX12" s="33"/>
      <c r="AY12" s="33">
        <v>0</v>
      </c>
      <c r="AZ12" s="33"/>
      <c r="BA12" s="35">
        <v>0</v>
      </c>
      <c r="BB12" s="28">
        <v>159.6</v>
      </c>
      <c r="BC12" s="4">
        <v>158</v>
      </c>
      <c r="BD12" s="4">
        <v>57</v>
      </c>
      <c r="BE12" s="4">
        <v>60</v>
      </c>
      <c r="BF12" s="29">
        <f>BE12/BD12*100</f>
        <v>105.26315789473684</v>
      </c>
      <c r="BG12" s="4">
        <v>51</v>
      </c>
      <c r="BH12" s="29">
        <f t="shared" si="16"/>
        <v>85</v>
      </c>
      <c r="BI12" s="4">
        <v>62</v>
      </c>
      <c r="BJ12" s="37">
        <f t="shared" si="17"/>
        <v>121.56862745098039</v>
      </c>
      <c r="BK12" s="28"/>
      <c r="BL12" s="4"/>
      <c r="BM12" s="4"/>
      <c r="BN12" s="4"/>
      <c r="BO12" s="4"/>
      <c r="BP12" s="4"/>
      <c r="BQ12" s="4"/>
      <c r="BR12" s="4"/>
      <c r="BS12" s="27"/>
      <c r="BT12" s="28"/>
      <c r="BU12" s="4"/>
      <c r="BV12" s="4"/>
      <c r="BW12" s="4"/>
      <c r="BX12" s="4"/>
      <c r="BY12" s="4"/>
      <c r="BZ12" s="4"/>
      <c r="CA12" s="4"/>
      <c r="CB12" s="27"/>
      <c r="CC12" s="28"/>
      <c r="CD12" s="4"/>
      <c r="CE12" s="4"/>
      <c r="CF12" s="4"/>
      <c r="CG12" s="4"/>
      <c r="CH12" s="4"/>
      <c r="CI12" s="4"/>
      <c r="CJ12" s="4"/>
      <c r="CK12" s="27"/>
      <c r="CL12" s="4"/>
      <c r="CM12" s="4"/>
      <c r="CN12" s="39"/>
      <c r="CO12" s="4"/>
      <c r="CP12" s="29">
        <v>0</v>
      </c>
      <c r="CQ12" s="4"/>
      <c r="CR12" s="29">
        <v>0</v>
      </c>
      <c r="CS12" s="4"/>
      <c r="CT12" s="38">
        <v>0</v>
      </c>
      <c r="CU12" s="28"/>
      <c r="CV12" s="4"/>
      <c r="CW12" s="4"/>
      <c r="CX12" s="27"/>
      <c r="CY12" s="28">
        <v>9207</v>
      </c>
      <c r="CZ12" s="4">
        <v>9934</v>
      </c>
      <c r="DA12" s="39">
        <v>9865</v>
      </c>
      <c r="DB12" s="4">
        <v>10528</v>
      </c>
      <c r="DC12" s="31">
        <f t="shared" si="13"/>
        <v>106.72072985301571</v>
      </c>
      <c r="DD12" s="4">
        <v>11445</v>
      </c>
      <c r="DE12" s="31">
        <f t="shared" si="14"/>
        <v>108.71010638297874</v>
      </c>
      <c r="DF12" s="4">
        <v>12464</v>
      </c>
      <c r="DG12" s="32">
        <f t="shared" si="15"/>
        <v>108.90345128877239</v>
      </c>
    </row>
    <row r="13" spans="1:111" ht="13.5" thickBot="1">
      <c r="A13" s="3"/>
      <c r="B13" s="14" t="s">
        <v>25</v>
      </c>
      <c r="C13" s="28"/>
      <c r="D13" s="4"/>
      <c r="E13" s="4"/>
      <c r="F13" s="4"/>
      <c r="G13" s="25"/>
      <c r="H13" s="4"/>
      <c r="I13" s="4"/>
      <c r="J13" s="4"/>
      <c r="K13" s="73"/>
      <c r="L13" s="28"/>
      <c r="M13" s="4"/>
      <c r="N13" s="4"/>
      <c r="O13" s="4"/>
      <c r="P13" s="25"/>
      <c r="Q13" s="4"/>
      <c r="R13" s="4"/>
      <c r="S13" s="4"/>
      <c r="T13" s="27"/>
      <c r="U13" s="28">
        <v>6318</v>
      </c>
      <c r="V13" s="4">
        <v>6820</v>
      </c>
      <c r="W13" s="29">
        <v>6815</v>
      </c>
      <c r="X13" s="30">
        <f t="shared" si="3"/>
        <v>107.86641342196899</v>
      </c>
      <c r="Y13" s="31">
        <v>7323</v>
      </c>
      <c r="Z13" s="29">
        <f t="shared" si="0"/>
        <v>107.45414526779165</v>
      </c>
      <c r="AA13" s="31">
        <v>6895</v>
      </c>
      <c r="AB13" s="30">
        <f t="shared" si="1"/>
        <v>94.155400792025119</v>
      </c>
      <c r="AC13" s="31">
        <v>7423</v>
      </c>
      <c r="AD13" s="80">
        <f t="shared" si="4"/>
        <v>6948.78349080723</v>
      </c>
      <c r="AE13" s="32">
        <f t="shared" si="2"/>
        <v>107.65772298767222</v>
      </c>
      <c r="AF13" s="28">
        <v>9</v>
      </c>
      <c r="AG13" s="4">
        <v>49</v>
      </c>
      <c r="AH13" s="29">
        <v>0</v>
      </c>
      <c r="AI13" s="29">
        <v>0</v>
      </c>
      <c r="AJ13" s="4">
        <v>51</v>
      </c>
      <c r="AK13" s="33">
        <v>0</v>
      </c>
      <c r="AL13" s="33">
        <v>0.3</v>
      </c>
      <c r="AM13" s="33">
        <v>48</v>
      </c>
      <c r="AN13" s="34">
        <f t="shared" si="5"/>
        <v>94.117647058823522</v>
      </c>
      <c r="AO13" s="33">
        <v>0.3</v>
      </c>
      <c r="AP13" s="33">
        <v>47</v>
      </c>
      <c r="AQ13" s="33">
        <f t="shared" si="6"/>
        <v>97.916666666666657</v>
      </c>
      <c r="AR13" s="35">
        <v>0.3</v>
      </c>
      <c r="AS13" s="36"/>
      <c r="AT13" s="33"/>
      <c r="AU13" s="33">
        <v>0</v>
      </c>
      <c r="AV13" s="33">
        <v>0</v>
      </c>
      <c r="AW13" s="33" t="e">
        <f t="shared" si="7"/>
        <v>#DIV/0!</v>
      </c>
      <c r="AX13" s="33">
        <v>7</v>
      </c>
      <c r="AY13" s="33" t="e">
        <f t="shared" si="8"/>
        <v>#DIV/0!</v>
      </c>
      <c r="AZ13" s="33">
        <v>9</v>
      </c>
      <c r="BA13" s="35">
        <f t="shared" si="9"/>
        <v>128.57142857142858</v>
      </c>
      <c r="BB13" s="28">
        <v>57.2</v>
      </c>
      <c r="BC13" s="4">
        <v>59</v>
      </c>
      <c r="BD13" s="4">
        <v>57</v>
      </c>
      <c r="BE13" s="4">
        <v>58</v>
      </c>
      <c r="BF13" s="29">
        <f>BE13/BD13*100</f>
        <v>101.75438596491229</v>
      </c>
      <c r="BG13" s="4">
        <v>71</v>
      </c>
      <c r="BH13" s="29">
        <f t="shared" si="16"/>
        <v>122.41379310344827</v>
      </c>
      <c r="BI13" s="4">
        <v>76</v>
      </c>
      <c r="BJ13" s="37">
        <f t="shared" si="17"/>
        <v>107.04225352112675</v>
      </c>
      <c r="BK13" s="28"/>
      <c r="BL13" s="4"/>
      <c r="BM13" s="4"/>
      <c r="BN13" s="4"/>
      <c r="BO13" s="4"/>
      <c r="BP13" s="4"/>
      <c r="BQ13" s="4"/>
      <c r="BR13" s="4"/>
      <c r="BS13" s="27"/>
      <c r="BT13" s="28"/>
      <c r="BU13" s="4"/>
      <c r="BV13" s="4"/>
      <c r="BW13" s="4"/>
      <c r="BX13" s="4"/>
      <c r="BY13" s="4"/>
      <c r="BZ13" s="4"/>
      <c r="CA13" s="4"/>
      <c r="CB13" s="27"/>
      <c r="CC13" s="28"/>
      <c r="CD13" s="4"/>
      <c r="CE13" s="4"/>
      <c r="CF13" s="4"/>
      <c r="CG13" s="4"/>
      <c r="CH13" s="4"/>
      <c r="CI13" s="4"/>
      <c r="CJ13" s="4"/>
      <c r="CK13" s="27"/>
      <c r="CL13" s="4"/>
      <c r="CM13" s="4"/>
      <c r="CN13" s="39"/>
      <c r="CO13" s="4"/>
      <c r="CP13" s="29">
        <v>0</v>
      </c>
      <c r="CQ13" s="4"/>
      <c r="CR13" s="29">
        <v>0</v>
      </c>
      <c r="CS13" s="4"/>
      <c r="CT13" s="38">
        <v>0</v>
      </c>
      <c r="CU13" s="28"/>
      <c r="CV13" s="4"/>
      <c r="CW13" s="4"/>
      <c r="CX13" s="27"/>
      <c r="CY13" s="28">
        <v>1746</v>
      </c>
      <c r="CZ13" s="4">
        <v>1786</v>
      </c>
      <c r="DA13" s="39">
        <v>1980</v>
      </c>
      <c r="DB13" s="4">
        <v>2232</v>
      </c>
      <c r="DC13" s="31">
        <f t="shared" si="13"/>
        <v>112.72727272727272</v>
      </c>
      <c r="DD13" s="4">
        <v>2334</v>
      </c>
      <c r="DE13" s="31">
        <f t="shared" si="14"/>
        <v>104.56989247311827</v>
      </c>
      <c r="DF13" s="4">
        <v>2445</v>
      </c>
      <c r="DG13" s="32">
        <f t="shared" si="15"/>
        <v>104.75578406169666</v>
      </c>
    </row>
    <row r="14" spans="1:111" ht="13.5" thickBot="1">
      <c r="A14" s="3"/>
      <c r="B14" s="4" t="s">
        <v>26</v>
      </c>
      <c r="C14" s="28"/>
      <c r="D14" s="4"/>
      <c r="E14" s="4"/>
      <c r="F14" s="4"/>
      <c r="G14" s="25"/>
      <c r="H14" s="4"/>
      <c r="I14" s="4"/>
      <c r="J14" s="4"/>
      <c r="K14" s="73"/>
      <c r="L14" s="28"/>
      <c r="M14" s="4"/>
      <c r="N14" s="4"/>
      <c r="O14" s="4"/>
      <c r="P14" s="25"/>
      <c r="Q14" s="4"/>
      <c r="R14" s="4"/>
      <c r="S14" s="4"/>
      <c r="T14" s="27"/>
      <c r="U14" s="28">
        <v>7379</v>
      </c>
      <c r="V14" s="4">
        <v>7934</v>
      </c>
      <c r="W14" s="29">
        <v>7133</v>
      </c>
      <c r="X14" s="30">
        <f t="shared" si="3"/>
        <v>96.666214934272929</v>
      </c>
      <c r="Y14" s="31">
        <v>8139</v>
      </c>
      <c r="Z14" s="29">
        <f t="shared" si="0"/>
        <v>114.10346277863452</v>
      </c>
      <c r="AA14" s="31">
        <v>7854</v>
      </c>
      <c r="AB14" s="30">
        <f t="shared" si="1"/>
        <v>96.498341319572432</v>
      </c>
      <c r="AC14" s="31">
        <v>8437</v>
      </c>
      <c r="AD14" s="80">
        <f t="shared" si="4"/>
        <v>7898.0043529490231</v>
      </c>
      <c r="AE14" s="32">
        <f t="shared" si="2"/>
        <v>107.42296918767506</v>
      </c>
      <c r="AF14" s="28">
        <v>35</v>
      </c>
      <c r="AG14" s="4">
        <v>55</v>
      </c>
      <c r="AH14" s="29">
        <v>0</v>
      </c>
      <c r="AI14" s="29">
        <v>0</v>
      </c>
      <c r="AJ14" s="4">
        <v>51</v>
      </c>
      <c r="AK14" s="33">
        <v>0</v>
      </c>
      <c r="AL14" s="33">
        <v>0.3</v>
      </c>
      <c r="AM14" s="33">
        <v>50</v>
      </c>
      <c r="AN14" s="34">
        <f t="shared" si="5"/>
        <v>98.039215686274503</v>
      </c>
      <c r="AO14" s="33">
        <v>0.3</v>
      </c>
      <c r="AP14" s="33">
        <v>49</v>
      </c>
      <c r="AQ14" s="33">
        <f t="shared" si="6"/>
        <v>98</v>
      </c>
      <c r="AR14" s="35">
        <v>0.3</v>
      </c>
      <c r="AS14" s="36"/>
      <c r="AT14" s="33"/>
      <c r="AU14" s="33"/>
      <c r="AV14" s="33"/>
      <c r="AW14" s="33">
        <v>0</v>
      </c>
      <c r="AX14" s="33"/>
      <c r="AY14" s="33">
        <v>0</v>
      </c>
      <c r="AZ14" s="33"/>
      <c r="BA14" s="35">
        <v>0</v>
      </c>
      <c r="BB14" s="28"/>
      <c r="BC14" s="4"/>
      <c r="BD14" s="4"/>
      <c r="BE14" s="4"/>
      <c r="BF14" s="29">
        <v>0</v>
      </c>
      <c r="BG14" s="4"/>
      <c r="BH14" s="29">
        <v>0</v>
      </c>
      <c r="BI14" s="4"/>
      <c r="BJ14" s="37">
        <v>0</v>
      </c>
      <c r="BK14" s="28"/>
      <c r="BL14" s="4"/>
      <c r="BM14" s="4"/>
      <c r="BN14" s="4"/>
      <c r="BO14" s="4"/>
      <c r="BP14" s="4"/>
      <c r="BQ14" s="4"/>
      <c r="BR14" s="4"/>
      <c r="BS14" s="27"/>
      <c r="BT14" s="28"/>
      <c r="BU14" s="4"/>
      <c r="BV14" s="4"/>
      <c r="BW14" s="4"/>
      <c r="BX14" s="4"/>
      <c r="BY14" s="4"/>
      <c r="BZ14" s="4"/>
      <c r="CA14" s="4"/>
      <c r="CB14" s="27"/>
      <c r="CC14" s="28"/>
      <c r="CD14" s="4"/>
      <c r="CE14" s="4"/>
      <c r="CF14" s="4"/>
      <c r="CG14" s="4"/>
      <c r="CH14" s="4"/>
      <c r="CI14" s="4"/>
      <c r="CJ14" s="4"/>
      <c r="CK14" s="27"/>
      <c r="CL14" s="4"/>
      <c r="CM14" s="4"/>
      <c r="CN14" s="39"/>
      <c r="CO14" s="4"/>
      <c r="CP14" s="29">
        <v>0</v>
      </c>
      <c r="CQ14" s="4"/>
      <c r="CR14" s="29">
        <v>0</v>
      </c>
      <c r="CS14" s="4"/>
      <c r="CT14" s="38">
        <v>0</v>
      </c>
      <c r="CU14" s="28"/>
      <c r="CV14" s="4"/>
      <c r="CW14" s="4"/>
      <c r="CX14" s="27"/>
      <c r="CY14" s="28">
        <v>1274</v>
      </c>
      <c r="CZ14" s="4">
        <v>1185</v>
      </c>
      <c r="DA14" s="39">
        <v>1113</v>
      </c>
      <c r="DB14" s="4">
        <v>1132</v>
      </c>
      <c r="DC14" s="31">
        <f t="shared" si="13"/>
        <v>101.70709793351303</v>
      </c>
      <c r="DD14" s="4">
        <v>1185</v>
      </c>
      <c r="DE14" s="31">
        <f t="shared" si="14"/>
        <v>104.68197879858658</v>
      </c>
      <c r="DF14" s="4">
        <v>1242</v>
      </c>
      <c r="DG14" s="32">
        <f t="shared" si="15"/>
        <v>104.81012658227849</v>
      </c>
    </row>
    <row r="15" spans="1:111" ht="13.5" thickBot="1">
      <c r="A15" s="3"/>
      <c r="B15" s="4" t="s">
        <v>27</v>
      </c>
      <c r="C15" s="28"/>
      <c r="D15" s="4"/>
      <c r="E15" s="4"/>
      <c r="F15" s="4"/>
      <c r="G15" s="25"/>
      <c r="H15" s="4"/>
      <c r="I15" s="4"/>
      <c r="J15" s="4"/>
      <c r="K15" s="73"/>
      <c r="L15" s="28"/>
      <c r="M15" s="4"/>
      <c r="N15" s="4"/>
      <c r="O15" s="4"/>
      <c r="P15" s="25"/>
      <c r="Q15" s="4"/>
      <c r="R15" s="4"/>
      <c r="S15" s="4"/>
      <c r="T15" s="27"/>
      <c r="U15" s="28">
        <v>1289</v>
      </c>
      <c r="V15" s="4">
        <v>1311</v>
      </c>
      <c r="W15" s="29">
        <v>1315</v>
      </c>
      <c r="X15" s="30">
        <f t="shared" si="3"/>
        <v>102.01706749418153</v>
      </c>
      <c r="Y15" s="31">
        <v>1422</v>
      </c>
      <c r="Z15" s="29">
        <f t="shared" si="0"/>
        <v>108.13688212927757</v>
      </c>
      <c r="AA15" s="31">
        <v>1831</v>
      </c>
      <c r="AB15" s="30">
        <f t="shared" si="1"/>
        <v>128.76230661040788</v>
      </c>
      <c r="AC15" s="31">
        <v>2287</v>
      </c>
      <c r="AD15" s="80">
        <f t="shared" si="4"/>
        <v>2140.8955736866678</v>
      </c>
      <c r="AE15" s="32">
        <f t="shared" si="2"/>
        <v>124.90442381212452</v>
      </c>
      <c r="AF15" s="28">
        <v>7</v>
      </c>
      <c r="AG15" s="4">
        <v>47</v>
      </c>
      <c r="AH15" s="29">
        <v>0</v>
      </c>
      <c r="AI15" s="29">
        <v>0</v>
      </c>
      <c r="AJ15" s="4">
        <v>42</v>
      </c>
      <c r="AK15" s="33">
        <v>0</v>
      </c>
      <c r="AL15" s="33">
        <v>0.3</v>
      </c>
      <c r="AM15" s="33">
        <v>41</v>
      </c>
      <c r="AN15" s="34">
        <f t="shared" si="5"/>
        <v>97.61904761904762</v>
      </c>
      <c r="AO15" s="33">
        <v>0.3</v>
      </c>
      <c r="AP15" s="33">
        <v>40</v>
      </c>
      <c r="AQ15" s="33">
        <f t="shared" si="6"/>
        <v>97.560975609756099</v>
      </c>
      <c r="AR15" s="35">
        <v>0.3</v>
      </c>
      <c r="AS15" s="36">
        <v>21.3</v>
      </c>
      <c r="AT15" s="33">
        <v>3</v>
      </c>
      <c r="AU15" s="33">
        <v>0</v>
      </c>
      <c r="AV15" s="33">
        <v>0</v>
      </c>
      <c r="AW15" s="33" t="e">
        <f t="shared" si="7"/>
        <v>#DIV/0!</v>
      </c>
      <c r="AX15" s="33">
        <v>4</v>
      </c>
      <c r="AY15" s="33" t="e">
        <f t="shared" si="8"/>
        <v>#DIV/0!</v>
      </c>
      <c r="AZ15" s="33">
        <v>4</v>
      </c>
      <c r="BA15" s="35">
        <f t="shared" si="9"/>
        <v>100</v>
      </c>
      <c r="BB15" s="28"/>
      <c r="BC15" s="4"/>
      <c r="BD15" s="4"/>
      <c r="BE15" s="4"/>
      <c r="BF15" s="29">
        <v>0</v>
      </c>
      <c r="BG15" s="4"/>
      <c r="BH15" s="29">
        <v>0</v>
      </c>
      <c r="BI15" s="4"/>
      <c r="BJ15" s="37">
        <v>0</v>
      </c>
      <c r="BK15" s="28"/>
      <c r="BL15" s="4"/>
      <c r="BM15" s="4"/>
      <c r="BN15" s="4"/>
      <c r="BO15" s="4"/>
      <c r="BP15" s="4"/>
      <c r="BQ15" s="4"/>
      <c r="BR15" s="4"/>
      <c r="BS15" s="27"/>
      <c r="BT15" s="28"/>
      <c r="BU15" s="4"/>
      <c r="BV15" s="4"/>
      <c r="BW15" s="4"/>
      <c r="BX15" s="4"/>
      <c r="BY15" s="4"/>
      <c r="BZ15" s="4"/>
      <c r="CA15" s="4"/>
      <c r="CB15" s="27"/>
      <c r="CC15" s="28"/>
      <c r="CD15" s="4"/>
      <c r="CE15" s="4"/>
      <c r="CF15" s="4"/>
      <c r="CG15" s="4"/>
      <c r="CH15" s="4"/>
      <c r="CI15" s="4"/>
      <c r="CJ15" s="4"/>
      <c r="CK15" s="27"/>
      <c r="CL15" s="4">
        <v>28</v>
      </c>
      <c r="CM15" s="4"/>
      <c r="CN15" s="39"/>
      <c r="CO15" s="4"/>
      <c r="CP15" s="29">
        <v>0</v>
      </c>
      <c r="CQ15" s="4"/>
      <c r="CR15" s="29">
        <v>0</v>
      </c>
      <c r="CS15" s="4"/>
      <c r="CT15" s="38">
        <v>0</v>
      </c>
      <c r="CU15" s="28"/>
      <c r="CV15" s="4"/>
      <c r="CW15" s="4"/>
      <c r="CX15" s="27"/>
      <c r="CY15" s="28">
        <v>818</v>
      </c>
      <c r="CZ15" s="4">
        <v>805</v>
      </c>
      <c r="DA15" s="39">
        <v>621</v>
      </c>
      <c r="DB15" s="4">
        <v>910</v>
      </c>
      <c r="DC15" s="31">
        <f t="shared" si="13"/>
        <v>146.53784219001611</v>
      </c>
      <c r="DD15" s="4">
        <v>959</v>
      </c>
      <c r="DE15" s="31">
        <f t="shared" si="14"/>
        <v>105.38461538461539</v>
      </c>
      <c r="DF15" s="4">
        <v>1010</v>
      </c>
      <c r="DG15" s="32">
        <f t="shared" si="15"/>
        <v>105.31803962460897</v>
      </c>
    </row>
    <row r="16" spans="1:111" ht="13.5" thickBot="1">
      <c r="A16" s="3"/>
      <c r="B16" s="4" t="s">
        <v>28</v>
      </c>
      <c r="C16" s="28"/>
      <c r="D16" s="4"/>
      <c r="E16" s="4"/>
      <c r="F16" s="4"/>
      <c r="G16" s="25"/>
      <c r="H16" s="4"/>
      <c r="I16" s="4"/>
      <c r="J16" s="4"/>
      <c r="K16" s="73"/>
      <c r="L16" s="28"/>
      <c r="M16" s="4"/>
      <c r="N16" s="4"/>
      <c r="O16" s="4"/>
      <c r="P16" s="25"/>
      <c r="Q16" s="4"/>
      <c r="R16" s="4"/>
      <c r="S16" s="4"/>
      <c r="T16" s="27"/>
      <c r="U16" s="28">
        <v>11909</v>
      </c>
      <c r="V16" s="4">
        <v>12173</v>
      </c>
      <c r="W16" s="29">
        <v>11411</v>
      </c>
      <c r="X16" s="30">
        <f t="shared" si="3"/>
        <v>95.818288689226634</v>
      </c>
      <c r="Y16" s="31">
        <v>12262</v>
      </c>
      <c r="Z16" s="29">
        <f t="shared" si="0"/>
        <v>107.45771623871703</v>
      </c>
      <c r="AA16" s="31">
        <v>11339</v>
      </c>
      <c r="AB16" s="30">
        <f t="shared" si="1"/>
        <v>92.472679823846022</v>
      </c>
      <c r="AC16" s="31">
        <v>12166</v>
      </c>
      <c r="AD16" s="80">
        <f t="shared" si="4"/>
        <v>11388.778115204197</v>
      </c>
      <c r="AE16" s="32">
        <f t="shared" si="2"/>
        <v>107.29341211747068</v>
      </c>
      <c r="AF16" s="28">
        <v>6.5</v>
      </c>
      <c r="AG16" s="4">
        <v>63</v>
      </c>
      <c r="AH16" s="29">
        <v>13</v>
      </c>
      <c r="AI16" s="29">
        <v>0.1</v>
      </c>
      <c r="AJ16" s="4">
        <v>68</v>
      </c>
      <c r="AK16" s="33">
        <f>AJ16/AH16*100</f>
        <v>523.07692307692309</v>
      </c>
      <c r="AL16" s="33">
        <v>0.3</v>
      </c>
      <c r="AM16" s="33">
        <v>61</v>
      </c>
      <c r="AN16" s="34">
        <f t="shared" si="5"/>
        <v>89.705882352941174</v>
      </c>
      <c r="AO16" s="33">
        <v>0.3</v>
      </c>
      <c r="AP16" s="33">
        <v>60</v>
      </c>
      <c r="AQ16" s="33">
        <f t="shared" si="6"/>
        <v>98.360655737704917</v>
      </c>
      <c r="AR16" s="35">
        <v>0.3</v>
      </c>
      <c r="AS16" s="36">
        <v>13.5</v>
      </c>
      <c r="AT16" s="33"/>
      <c r="AU16" s="33"/>
      <c r="AV16" s="33"/>
      <c r="AW16" s="33">
        <v>0</v>
      </c>
      <c r="AX16" s="33">
        <v>14</v>
      </c>
      <c r="AY16" s="33">
        <v>0</v>
      </c>
      <c r="AZ16" s="33">
        <v>14</v>
      </c>
      <c r="BA16" s="35">
        <f t="shared" si="9"/>
        <v>100</v>
      </c>
      <c r="BB16" s="28"/>
      <c r="BC16" s="4"/>
      <c r="BD16" s="4"/>
      <c r="BE16" s="4"/>
      <c r="BF16" s="29">
        <v>0</v>
      </c>
      <c r="BG16" s="4"/>
      <c r="BH16" s="29">
        <v>0</v>
      </c>
      <c r="BI16" s="4"/>
      <c r="BJ16" s="37">
        <v>0</v>
      </c>
      <c r="BK16" s="28"/>
      <c r="BL16" s="4"/>
      <c r="BM16" s="4"/>
      <c r="BN16" s="4"/>
      <c r="BO16" s="4"/>
      <c r="BP16" s="4"/>
      <c r="BQ16" s="4"/>
      <c r="BR16" s="4"/>
      <c r="BS16" s="27"/>
      <c r="BT16" s="28"/>
      <c r="BU16" s="4"/>
      <c r="BV16" s="4"/>
      <c r="BW16" s="4"/>
      <c r="BX16" s="4"/>
      <c r="BY16" s="4"/>
      <c r="BZ16" s="4"/>
      <c r="CA16" s="4"/>
      <c r="CB16" s="27"/>
      <c r="CC16" s="28"/>
      <c r="CD16" s="4"/>
      <c r="CE16" s="4"/>
      <c r="CF16" s="4"/>
      <c r="CG16" s="4"/>
      <c r="CH16" s="4"/>
      <c r="CI16" s="4"/>
      <c r="CJ16" s="4"/>
      <c r="CK16" s="27"/>
      <c r="CL16" s="4">
        <v>40</v>
      </c>
      <c r="CM16" s="4">
        <v>60</v>
      </c>
      <c r="CN16" s="39">
        <v>178.3</v>
      </c>
      <c r="CO16" s="4">
        <v>72</v>
      </c>
      <c r="CP16" s="29">
        <f t="shared" si="10"/>
        <v>40.38137969713965</v>
      </c>
      <c r="CQ16" s="4"/>
      <c r="CR16" s="29">
        <v>0</v>
      </c>
      <c r="CS16" s="4"/>
      <c r="CT16" s="38">
        <v>0</v>
      </c>
      <c r="CU16" s="28"/>
      <c r="CV16" s="4"/>
      <c r="CW16" s="4"/>
      <c r="CX16" s="27"/>
      <c r="CY16" s="28">
        <v>1678</v>
      </c>
      <c r="CZ16" s="4">
        <v>1429</v>
      </c>
      <c r="DA16" s="39">
        <v>1626</v>
      </c>
      <c r="DB16" s="4">
        <v>1700</v>
      </c>
      <c r="DC16" s="31">
        <f t="shared" si="13"/>
        <v>104.55104551045511</v>
      </c>
      <c r="DD16" s="4">
        <v>1777</v>
      </c>
      <c r="DE16" s="31">
        <f t="shared" si="14"/>
        <v>104.5294117647059</v>
      </c>
      <c r="DF16" s="4">
        <v>1858</v>
      </c>
      <c r="DG16" s="32">
        <f t="shared" si="15"/>
        <v>104.55824423185143</v>
      </c>
    </row>
    <row r="17" spans="1:111" ht="13.5" thickBot="1">
      <c r="A17" s="3"/>
      <c r="B17" s="4" t="s">
        <v>29</v>
      </c>
      <c r="C17" s="28"/>
      <c r="D17" s="4"/>
      <c r="E17" s="4"/>
      <c r="F17" s="4"/>
      <c r="G17" s="25"/>
      <c r="H17" s="4"/>
      <c r="I17" s="4"/>
      <c r="J17" s="4"/>
      <c r="K17" s="73"/>
      <c r="L17" s="28"/>
      <c r="M17" s="4"/>
      <c r="N17" s="4"/>
      <c r="O17" s="4"/>
      <c r="P17" s="25"/>
      <c r="Q17" s="4"/>
      <c r="R17" s="4"/>
      <c r="S17" s="4"/>
      <c r="T17" s="27"/>
      <c r="U17" s="28">
        <v>19926</v>
      </c>
      <c r="V17" s="4">
        <v>20756</v>
      </c>
      <c r="W17" s="29">
        <v>20377</v>
      </c>
      <c r="X17" s="30">
        <f t="shared" si="3"/>
        <v>102.2633744855967</v>
      </c>
      <c r="Y17" s="31">
        <v>21918</v>
      </c>
      <c r="Z17" s="29">
        <f t="shared" si="0"/>
        <v>107.56244785787898</v>
      </c>
      <c r="AA17" s="31">
        <v>20637</v>
      </c>
      <c r="AB17" s="30">
        <f t="shared" si="1"/>
        <v>94.155488639474399</v>
      </c>
      <c r="AC17" s="31">
        <v>22092</v>
      </c>
      <c r="AD17" s="80">
        <f t="shared" si="4"/>
        <v>20680.658073408773</v>
      </c>
      <c r="AE17" s="32">
        <f t="shared" si="2"/>
        <v>107.05044337839801</v>
      </c>
      <c r="AF17" s="28">
        <v>149.5</v>
      </c>
      <c r="AG17" s="4">
        <v>239</v>
      </c>
      <c r="AH17" s="29">
        <v>81</v>
      </c>
      <c r="AI17" s="29">
        <v>0.14000000000000001</v>
      </c>
      <c r="AJ17" s="4">
        <v>138</v>
      </c>
      <c r="AK17" s="33">
        <f>AJ17/AH17*100</f>
        <v>170.37037037037038</v>
      </c>
      <c r="AL17" s="33">
        <v>0.3</v>
      </c>
      <c r="AM17" s="33">
        <v>157</v>
      </c>
      <c r="AN17" s="34">
        <f t="shared" si="5"/>
        <v>113.76811594202898</v>
      </c>
      <c r="AO17" s="33">
        <v>0.3</v>
      </c>
      <c r="AP17" s="33">
        <v>154</v>
      </c>
      <c r="AQ17" s="33">
        <f t="shared" si="6"/>
        <v>98.089171974522287</v>
      </c>
      <c r="AR17" s="35">
        <v>0.3</v>
      </c>
      <c r="AS17" s="36"/>
      <c r="AT17" s="33"/>
      <c r="AU17" s="33"/>
      <c r="AV17" s="33"/>
      <c r="AW17" s="33">
        <v>0</v>
      </c>
      <c r="AX17" s="33"/>
      <c r="AY17" s="33">
        <v>0</v>
      </c>
      <c r="AZ17" s="33"/>
      <c r="BA17" s="35">
        <v>0</v>
      </c>
      <c r="BB17" s="28"/>
      <c r="BC17" s="4"/>
      <c r="BD17" s="4"/>
      <c r="BE17" s="4"/>
      <c r="BF17" s="29">
        <v>0</v>
      </c>
      <c r="BG17" s="4"/>
      <c r="BH17" s="29">
        <v>0</v>
      </c>
      <c r="BI17" s="4"/>
      <c r="BJ17" s="37">
        <v>0</v>
      </c>
      <c r="BK17" s="28"/>
      <c r="BL17" s="4"/>
      <c r="BM17" s="4"/>
      <c r="BN17" s="4"/>
      <c r="BO17" s="4"/>
      <c r="BP17" s="4"/>
      <c r="BQ17" s="4"/>
      <c r="BR17" s="4"/>
      <c r="BS17" s="27"/>
      <c r="BT17" s="28"/>
      <c r="BU17" s="4"/>
      <c r="BV17" s="4"/>
      <c r="BW17" s="4"/>
      <c r="BX17" s="4"/>
      <c r="BY17" s="4"/>
      <c r="BZ17" s="4"/>
      <c r="CA17" s="4"/>
      <c r="CB17" s="27"/>
      <c r="CC17" s="28"/>
      <c r="CD17" s="4"/>
      <c r="CE17" s="4"/>
      <c r="CF17" s="4"/>
      <c r="CG17" s="4"/>
      <c r="CH17" s="4"/>
      <c r="CI17" s="4"/>
      <c r="CJ17" s="4"/>
      <c r="CK17" s="27"/>
      <c r="CL17" s="4"/>
      <c r="CM17" s="4"/>
      <c r="CN17" s="39"/>
      <c r="CO17" s="4"/>
      <c r="CP17" s="29">
        <v>0</v>
      </c>
      <c r="CQ17" s="4"/>
      <c r="CR17" s="29">
        <v>0</v>
      </c>
      <c r="CS17" s="4"/>
      <c r="CT17" s="38">
        <v>0</v>
      </c>
      <c r="CU17" s="28"/>
      <c r="CV17" s="4"/>
      <c r="CW17" s="4"/>
      <c r="CX17" s="27"/>
      <c r="CY17" s="28">
        <v>9226</v>
      </c>
      <c r="CZ17" s="4">
        <v>10747</v>
      </c>
      <c r="DA17" s="39">
        <v>9403</v>
      </c>
      <c r="DB17" s="4">
        <v>10013</v>
      </c>
      <c r="DC17" s="31">
        <f t="shared" si="13"/>
        <v>106.48729129001381</v>
      </c>
      <c r="DD17" s="4">
        <v>10836</v>
      </c>
      <c r="DE17" s="31">
        <f t="shared" si="14"/>
        <v>108.21931489064215</v>
      </c>
      <c r="DF17" s="4">
        <v>11738</v>
      </c>
      <c r="DG17" s="32">
        <f t="shared" si="15"/>
        <v>108.32410483573274</v>
      </c>
    </row>
    <row r="18" spans="1:111" ht="13.5" thickBot="1">
      <c r="A18" s="3"/>
      <c r="B18" s="4" t="s">
        <v>30</v>
      </c>
      <c r="C18" s="28"/>
      <c r="D18" s="4"/>
      <c r="E18" s="4"/>
      <c r="F18" s="4"/>
      <c r="G18" s="25"/>
      <c r="H18" s="4"/>
      <c r="I18" s="4"/>
      <c r="J18" s="4"/>
      <c r="K18" s="73"/>
      <c r="L18" s="28"/>
      <c r="M18" s="4"/>
      <c r="N18" s="4"/>
      <c r="O18" s="4"/>
      <c r="P18" s="25"/>
      <c r="Q18" s="4"/>
      <c r="R18" s="4"/>
      <c r="S18" s="4"/>
      <c r="T18" s="27"/>
      <c r="U18" s="28">
        <v>18641</v>
      </c>
      <c r="V18" s="4">
        <v>19839</v>
      </c>
      <c r="W18" s="29">
        <v>19323</v>
      </c>
      <c r="X18" s="30">
        <f t="shared" si="3"/>
        <v>103.65860200633013</v>
      </c>
      <c r="Y18" s="31">
        <v>20065</v>
      </c>
      <c r="Z18" s="29">
        <f t="shared" si="0"/>
        <v>103.83998343942451</v>
      </c>
      <c r="AA18" s="31">
        <v>21097</v>
      </c>
      <c r="AB18" s="30">
        <f t="shared" si="1"/>
        <v>105.14328432594068</v>
      </c>
      <c r="AC18" s="31">
        <v>23313</v>
      </c>
      <c r="AD18" s="80">
        <f t="shared" si="4"/>
        <v>21823.654792023299</v>
      </c>
      <c r="AE18" s="32">
        <f t="shared" si="2"/>
        <v>110.50386310849885</v>
      </c>
      <c r="AF18" s="28">
        <v>115</v>
      </c>
      <c r="AG18" s="4">
        <v>85</v>
      </c>
      <c r="AH18" s="29">
        <v>126</v>
      </c>
      <c r="AI18" s="29">
        <v>0.5</v>
      </c>
      <c r="AJ18" s="4">
        <v>90</v>
      </c>
      <c r="AK18" s="33">
        <f>AJ18/AH18*100</f>
        <v>71.428571428571431</v>
      </c>
      <c r="AL18" s="33">
        <v>0.3</v>
      </c>
      <c r="AM18" s="33">
        <v>83</v>
      </c>
      <c r="AN18" s="34">
        <f t="shared" si="5"/>
        <v>92.222222222222229</v>
      </c>
      <c r="AO18" s="33">
        <v>0.3</v>
      </c>
      <c r="AP18" s="33">
        <v>81</v>
      </c>
      <c r="AQ18" s="33">
        <f t="shared" si="6"/>
        <v>97.590361445783131</v>
      </c>
      <c r="AR18" s="35">
        <v>0.3</v>
      </c>
      <c r="AS18" s="36">
        <v>78.599999999999994</v>
      </c>
      <c r="AT18" s="33">
        <v>226</v>
      </c>
      <c r="AU18" s="33">
        <v>270</v>
      </c>
      <c r="AV18" s="33">
        <v>268</v>
      </c>
      <c r="AW18" s="33">
        <f t="shared" si="7"/>
        <v>99.259259259259252</v>
      </c>
      <c r="AX18" s="33">
        <v>265</v>
      </c>
      <c r="AY18" s="33">
        <f t="shared" si="8"/>
        <v>98.880597014925371</v>
      </c>
      <c r="AZ18" s="33">
        <v>271</v>
      </c>
      <c r="BA18" s="35">
        <f t="shared" si="9"/>
        <v>102.26415094339623</v>
      </c>
      <c r="BB18" s="28">
        <v>4278.5</v>
      </c>
      <c r="BC18" s="4">
        <v>4349</v>
      </c>
      <c r="BD18" s="4">
        <v>4161</v>
      </c>
      <c r="BE18" s="4">
        <v>4114</v>
      </c>
      <c r="BF18" s="29">
        <f>BE18/BD18*100</f>
        <v>98.870463830809896</v>
      </c>
      <c r="BG18" s="4">
        <v>4589</v>
      </c>
      <c r="BH18" s="29">
        <f t="shared" si="16"/>
        <v>111.54594069032571</v>
      </c>
      <c r="BI18" s="4">
        <v>4784</v>
      </c>
      <c r="BJ18" s="37">
        <f t="shared" si="17"/>
        <v>104.24929178470255</v>
      </c>
      <c r="BK18" s="28"/>
      <c r="BL18" s="4"/>
      <c r="BM18" s="4"/>
      <c r="BN18" s="4"/>
      <c r="BO18" s="4"/>
      <c r="BP18" s="4"/>
      <c r="BQ18" s="4"/>
      <c r="BR18" s="4"/>
      <c r="BS18" s="27"/>
      <c r="BT18" s="28">
        <v>69470</v>
      </c>
      <c r="BU18" s="4">
        <v>77280</v>
      </c>
      <c r="BV18" s="39">
        <v>53295</v>
      </c>
      <c r="BW18" s="4">
        <v>68217</v>
      </c>
      <c r="BX18" s="4">
        <f>BW18/BV18*100</f>
        <v>127.99887419082465</v>
      </c>
      <c r="BY18" s="4">
        <v>69582</v>
      </c>
      <c r="BZ18" s="4">
        <f>BY18/BW18*100</f>
        <v>102.00096750076962</v>
      </c>
      <c r="CA18" s="4">
        <v>72800</v>
      </c>
      <c r="CB18" s="27">
        <f>CA18/BY18*100</f>
        <v>104.62475927682446</v>
      </c>
      <c r="CC18" s="28"/>
      <c r="CD18" s="4"/>
      <c r="CE18" s="4"/>
      <c r="CF18" s="4"/>
      <c r="CG18" s="4"/>
      <c r="CH18" s="4"/>
      <c r="CI18" s="4"/>
      <c r="CJ18" s="4"/>
      <c r="CK18" s="27"/>
      <c r="CL18" s="4">
        <v>462.4</v>
      </c>
      <c r="CM18" s="4"/>
      <c r="CN18" s="39"/>
      <c r="CO18" s="4"/>
      <c r="CP18" s="29">
        <v>0</v>
      </c>
      <c r="CQ18" s="4"/>
      <c r="CR18" s="29">
        <v>0</v>
      </c>
      <c r="CS18" s="4"/>
      <c r="CT18" s="38">
        <v>0</v>
      </c>
      <c r="CU18" s="28">
        <v>112</v>
      </c>
      <c r="CV18" s="4">
        <v>110</v>
      </c>
      <c r="CW18" s="4">
        <v>110</v>
      </c>
      <c r="CX18" s="27">
        <v>110</v>
      </c>
      <c r="CY18" s="28">
        <v>52473</v>
      </c>
      <c r="CZ18" s="4">
        <v>57082</v>
      </c>
      <c r="DA18" s="39">
        <v>56119</v>
      </c>
      <c r="DB18" s="4">
        <v>61520</v>
      </c>
      <c r="DC18" s="31">
        <f t="shared" si="13"/>
        <v>109.62419145031095</v>
      </c>
      <c r="DD18" s="4">
        <v>67560</v>
      </c>
      <c r="DE18" s="31">
        <f t="shared" si="14"/>
        <v>109.8179453836151</v>
      </c>
      <c r="DF18" s="4">
        <v>74183</v>
      </c>
      <c r="DG18" s="32">
        <f t="shared" si="15"/>
        <v>109.80313795145055</v>
      </c>
    </row>
    <row r="19" spans="1:111" ht="13.5" thickBot="1">
      <c r="A19" s="3"/>
      <c r="B19" s="85" t="s">
        <v>31</v>
      </c>
      <c r="C19" s="42"/>
      <c r="D19" s="40"/>
      <c r="E19" s="40"/>
      <c r="F19" s="40"/>
      <c r="G19" s="43"/>
      <c r="H19" s="40"/>
      <c r="I19" s="40"/>
      <c r="J19" s="40"/>
      <c r="K19" s="75"/>
      <c r="L19" s="42"/>
      <c r="M19" s="40"/>
      <c r="N19" s="40"/>
      <c r="O19" s="40"/>
      <c r="P19" s="43"/>
      <c r="Q19" s="40"/>
      <c r="R19" s="40"/>
      <c r="S19" s="40"/>
      <c r="T19" s="41"/>
      <c r="U19" s="42">
        <v>19614</v>
      </c>
      <c r="V19" s="40">
        <v>21124</v>
      </c>
      <c r="W19" s="44">
        <v>21186</v>
      </c>
      <c r="X19" s="45">
        <f t="shared" si="3"/>
        <v>108.01468338941574</v>
      </c>
      <c r="Y19" s="46">
        <v>22762</v>
      </c>
      <c r="Z19" s="44">
        <f t="shared" si="0"/>
        <v>107.43887472859434</v>
      </c>
      <c r="AA19" s="46">
        <v>20905</v>
      </c>
      <c r="AB19" s="45">
        <f t="shared" si="1"/>
        <v>91.841665934452152</v>
      </c>
      <c r="AC19" s="46">
        <v>22423</v>
      </c>
      <c r="AD19" s="86">
        <f t="shared" si="4"/>
        <v>20990.512220715413</v>
      </c>
      <c r="AE19" s="47">
        <f t="shared" si="2"/>
        <v>107.26142071274816</v>
      </c>
      <c r="AF19" s="42">
        <v>29</v>
      </c>
      <c r="AG19" s="40">
        <v>89</v>
      </c>
      <c r="AH19" s="44">
        <v>1</v>
      </c>
      <c r="AI19" s="44">
        <v>0.1</v>
      </c>
      <c r="AJ19" s="40">
        <v>92</v>
      </c>
      <c r="AK19" s="48">
        <f>AJ19/AH19*100</f>
        <v>9200</v>
      </c>
      <c r="AL19" s="48">
        <v>0.3</v>
      </c>
      <c r="AM19" s="48">
        <v>86</v>
      </c>
      <c r="AN19" s="49">
        <f t="shared" si="5"/>
        <v>93.478260869565219</v>
      </c>
      <c r="AO19" s="48">
        <v>0.3</v>
      </c>
      <c r="AP19" s="48">
        <v>85</v>
      </c>
      <c r="AQ19" s="48">
        <f t="shared" si="6"/>
        <v>98.837209302325576</v>
      </c>
      <c r="AR19" s="50">
        <v>0.3</v>
      </c>
      <c r="AS19" s="51">
        <v>1.3</v>
      </c>
      <c r="AT19" s="48">
        <v>1</v>
      </c>
      <c r="AU19" s="48">
        <v>1</v>
      </c>
      <c r="AV19" s="48">
        <v>0</v>
      </c>
      <c r="AW19" s="48">
        <f t="shared" si="7"/>
        <v>0</v>
      </c>
      <c r="AX19" s="48">
        <v>2</v>
      </c>
      <c r="AY19" s="48" t="e">
        <f t="shared" si="8"/>
        <v>#DIV/0!</v>
      </c>
      <c r="AZ19" s="48">
        <v>2</v>
      </c>
      <c r="BA19" s="50">
        <f t="shared" si="9"/>
        <v>100</v>
      </c>
      <c r="BB19" s="42">
        <v>316.7</v>
      </c>
      <c r="BC19" s="40">
        <v>330</v>
      </c>
      <c r="BD19" s="40">
        <v>226</v>
      </c>
      <c r="BE19" s="40">
        <v>222</v>
      </c>
      <c r="BF19" s="44">
        <f>BE19/BD19*100</f>
        <v>98.230088495575217</v>
      </c>
      <c r="BG19" s="40">
        <v>263</v>
      </c>
      <c r="BH19" s="44">
        <f t="shared" si="16"/>
        <v>118.46846846846846</v>
      </c>
      <c r="BI19" s="40">
        <v>293</v>
      </c>
      <c r="BJ19" s="52">
        <f t="shared" si="17"/>
        <v>111.40684410646389</v>
      </c>
      <c r="BK19" s="42"/>
      <c r="BL19" s="40"/>
      <c r="BM19" s="40"/>
      <c r="BN19" s="40"/>
      <c r="BO19" s="40"/>
      <c r="BP19" s="40"/>
      <c r="BQ19" s="40"/>
      <c r="BR19" s="40"/>
      <c r="BS19" s="41"/>
      <c r="BT19" s="42"/>
      <c r="BU19" s="40"/>
      <c r="BV19" s="40"/>
      <c r="BW19" s="40"/>
      <c r="BX19" s="40"/>
      <c r="BY19" s="40"/>
      <c r="BZ19" s="40"/>
      <c r="CA19" s="40"/>
      <c r="CB19" s="41"/>
      <c r="CC19" s="42"/>
      <c r="CD19" s="40"/>
      <c r="CE19" s="40"/>
      <c r="CF19" s="40"/>
      <c r="CG19" s="40"/>
      <c r="CH19" s="40"/>
      <c r="CI19" s="40"/>
      <c r="CJ19" s="40"/>
      <c r="CK19" s="41"/>
      <c r="CL19" s="40">
        <v>122.2</v>
      </c>
      <c r="CM19" s="40"/>
      <c r="CN19" s="54"/>
      <c r="CO19" s="40"/>
      <c r="CP19" s="44">
        <v>0</v>
      </c>
      <c r="CQ19" s="40"/>
      <c r="CR19" s="44">
        <v>0</v>
      </c>
      <c r="CS19" s="40"/>
      <c r="CT19" s="53">
        <v>0</v>
      </c>
      <c r="CU19" s="42"/>
      <c r="CV19" s="40"/>
      <c r="CW19" s="40"/>
      <c r="CX19" s="41"/>
      <c r="CY19" s="42">
        <v>4286</v>
      </c>
      <c r="CZ19" s="40">
        <v>4342</v>
      </c>
      <c r="DA19" s="54">
        <v>3515</v>
      </c>
      <c r="DB19" s="40">
        <v>3786</v>
      </c>
      <c r="DC19" s="46">
        <f t="shared" si="13"/>
        <v>107.70981507823613</v>
      </c>
      <c r="DD19" s="40">
        <v>4087</v>
      </c>
      <c r="DE19" s="46">
        <f t="shared" si="14"/>
        <v>107.95034337031169</v>
      </c>
      <c r="DF19" s="40">
        <v>4417</v>
      </c>
      <c r="DG19" s="47">
        <f t="shared" si="15"/>
        <v>108.07438218742354</v>
      </c>
    </row>
    <row r="20" spans="1:111" s="89" customFormat="1" ht="19.5" thickBot="1">
      <c r="A20" s="88"/>
      <c r="B20" s="15" t="s">
        <v>32</v>
      </c>
      <c r="C20" s="55">
        <f>C9</f>
        <v>6909</v>
      </c>
      <c r="D20" s="55">
        <f>D9</f>
        <v>16588</v>
      </c>
      <c r="E20" s="55">
        <f>E9</f>
        <v>14586</v>
      </c>
      <c r="F20" s="55">
        <f>F9</f>
        <v>11732</v>
      </c>
      <c r="G20" s="56">
        <f t="shared" ref="G20" si="18">F20/E20*100</f>
        <v>80.433292197998085</v>
      </c>
      <c r="H20" s="55">
        <f t="shared" ref="H20:O20" si="19">H9</f>
        <v>14926</v>
      </c>
      <c r="I20" s="55">
        <f t="shared" si="19"/>
        <v>127.22468462325264</v>
      </c>
      <c r="J20" s="55">
        <f t="shared" si="19"/>
        <v>15685</v>
      </c>
      <c r="K20" s="76">
        <f t="shared" si="19"/>
        <v>105.08508642637008</v>
      </c>
      <c r="L20" s="55">
        <f t="shared" si="19"/>
        <v>6909</v>
      </c>
      <c r="M20" s="55">
        <f t="shared" si="19"/>
        <v>16588</v>
      </c>
      <c r="N20" s="55">
        <f t="shared" si="19"/>
        <v>14586</v>
      </c>
      <c r="O20" s="55">
        <f t="shared" si="19"/>
        <v>11732</v>
      </c>
      <c r="P20" s="56">
        <f t="shared" ref="P20" si="20">O20/N20*100</f>
        <v>80.433292197998085</v>
      </c>
      <c r="Q20" s="55">
        <f>Q9</f>
        <v>14926</v>
      </c>
      <c r="R20" s="55">
        <f>R9</f>
        <v>127.22468462325264</v>
      </c>
      <c r="S20" s="55">
        <f>S9</f>
        <v>15685</v>
      </c>
      <c r="T20" s="74">
        <f>T9</f>
        <v>105.08508642637008</v>
      </c>
      <c r="U20" s="55">
        <f>SUM(U8:U19)</f>
        <v>381307</v>
      </c>
      <c r="V20" s="57">
        <f>SUM(V8:V19)</f>
        <v>409246</v>
      </c>
      <c r="W20" s="58">
        <f>SUM(W8:W19)</f>
        <v>399705</v>
      </c>
      <c r="X20" s="59">
        <f>W20/V20*100</f>
        <v>97.668639400262919</v>
      </c>
      <c r="Y20" s="58">
        <f>SUM(Y8:Y19)</f>
        <v>395220</v>
      </c>
      <c r="Z20" s="60">
        <f t="shared" si="0"/>
        <v>98.877922467820014</v>
      </c>
      <c r="AA20" s="60">
        <f>SUM(AA8:AA19)</f>
        <v>391944</v>
      </c>
      <c r="AB20" s="56">
        <f t="shared" si="1"/>
        <v>99.171094580233799</v>
      </c>
      <c r="AC20" s="57">
        <f>SUM(AC8:AC19)</f>
        <v>421074</v>
      </c>
      <c r="AD20" s="79">
        <f>SUM(AD8:AD19)</f>
        <v>394173.79221449059</v>
      </c>
      <c r="AE20" s="61">
        <f t="shared" si="2"/>
        <v>107.43218418957809</v>
      </c>
      <c r="AF20" s="55">
        <f>SUM(AF8:AF19)</f>
        <v>2179.8000000000002</v>
      </c>
      <c r="AG20" s="57">
        <f>SUM(AG8:AG19)</f>
        <v>4365</v>
      </c>
      <c r="AH20" s="57">
        <f>SUM(AH8:AH19)</f>
        <v>1955</v>
      </c>
      <c r="AI20" s="57">
        <v>0.4</v>
      </c>
      <c r="AJ20" s="57">
        <f>SUM(AJ8:AJ19)</f>
        <v>4214</v>
      </c>
      <c r="AK20" s="62">
        <f>AJ20/AH20*100</f>
        <v>215.54987212276214</v>
      </c>
      <c r="AL20" s="62">
        <v>0.7</v>
      </c>
      <c r="AM20" s="63">
        <f>SUM(AM8:AM19)</f>
        <v>4093</v>
      </c>
      <c r="AN20" s="64">
        <f t="shared" si="5"/>
        <v>97.128618889416231</v>
      </c>
      <c r="AO20" s="62">
        <v>0.7</v>
      </c>
      <c r="AP20" s="62">
        <f>SUM(AP8:AP19)</f>
        <v>4002</v>
      </c>
      <c r="AQ20" s="62">
        <f t="shared" si="6"/>
        <v>97.776691913022233</v>
      </c>
      <c r="AR20" s="65">
        <v>0.7</v>
      </c>
      <c r="AS20" s="66">
        <f>SUM(AS8:AS19)</f>
        <v>249.4</v>
      </c>
      <c r="AT20" s="66">
        <f>SUM(AT8:AT19)</f>
        <v>270</v>
      </c>
      <c r="AU20" s="66">
        <f>SUM(AU8:AU19)</f>
        <v>290</v>
      </c>
      <c r="AV20" s="66">
        <f>SUM(AV8:AV19)</f>
        <v>306</v>
      </c>
      <c r="AW20" s="62">
        <f t="shared" si="7"/>
        <v>105.51724137931035</v>
      </c>
      <c r="AX20" s="66">
        <f>SUM(AX8:AX19)</f>
        <v>345</v>
      </c>
      <c r="AY20" s="62">
        <f t="shared" si="8"/>
        <v>112.74509803921569</v>
      </c>
      <c r="AZ20" s="66">
        <f>SUM(AZ8:AZ19)</f>
        <v>355</v>
      </c>
      <c r="BA20" s="65">
        <f t="shared" si="9"/>
        <v>102.89855072463767</v>
      </c>
      <c r="BB20" s="55">
        <f>SUM(BB8:BB19)</f>
        <v>7528.2</v>
      </c>
      <c r="BC20" s="57">
        <f>SUM(BC8:BC19)</f>
        <v>7733</v>
      </c>
      <c r="BD20" s="57">
        <f>SUM(BD8:BD19)</f>
        <v>6642</v>
      </c>
      <c r="BE20" s="57">
        <f>SUM(BE8:BE19)</f>
        <v>6730</v>
      </c>
      <c r="BF20" s="57">
        <f>BE20/BD20*100</f>
        <v>101.32490213791027</v>
      </c>
      <c r="BG20" s="57">
        <f>SUM(BG8:BG19)</f>
        <v>6869</v>
      </c>
      <c r="BH20" s="57">
        <f t="shared" si="16"/>
        <v>102.06537890044575</v>
      </c>
      <c r="BI20" s="57">
        <f>SUM(BI8:BI19)</f>
        <v>7164</v>
      </c>
      <c r="BJ20" s="67">
        <f t="shared" si="17"/>
        <v>104.29465715533557</v>
      </c>
      <c r="BK20" s="55"/>
      <c r="BL20" s="57"/>
      <c r="BM20" s="57"/>
      <c r="BN20" s="57"/>
      <c r="BO20" s="57"/>
      <c r="BP20" s="57"/>
      <c r="BQ20" s="57"/>
      <c r="BR20" s="57"/>
      <c r="BS20" s="67"/>
      <c r="BT20" s="55">
        <f>BT18</f>
        <v>69470</v>
      </c>
      <c r="BU20" s="55">
        <f t="shared" ref="BU20:CB20" si="21">BU18</f>
        <v>77280</v>
      </c>
      <c r="BV20" s="55">
        <f t="shared" si="21"/>
        <v>53295</v>
      </c>
      <c r="BW20" s="55">
        <f t="shared" si="21"/>
        <v>68217</v>
      </c>
      <c r="BX20" s="55">
        <f t="shared" si="21"/>
        <v>127.99887419082465</v>
      </c>
      <c r="BY20" s="55">
        <f t="shared" si="21"/>
        <v>69582</v>
      </c>
      <c r="BZ20" s="55">
        <f t="shared" si="21"/>
        <v>102.00096750076962</v>
      </c>
      <c r="CA20" s="55">
        <f t="shared" si="21"/>
        <v>72800</v>
      </c>
      <c r="CB20" s="55">
        <f t="shared" si="21"/>
        <v>104.62475927682446</v>
      </c>
      <c r="CC20" s="55"/>
      <c r="CD20" s="57"/>
      <c r="CE20" s="57"/>
      <c r="CF20" s="57"/>
      <c r="CG20" s="57"/>
      <c r="CH20" s="57"/>
      <c r="CI20" s="57"/>
      <c r="CJ20" s="57"/>
      <c r="CK20" s="67"/>
      <c r="CL20" s="55">
        <f>SUM(CL8:CL19)</f>
        <v>1603</v>
      </c>
      <c r="CM20" s="55">
        <f>SUM(CM8:CM19)</f>
        <v>1650</v>
      </c>
      <c r="CN20" s="82">
        <f>SUM(CN8:CN19)</f>
        <v>631.29999999999995</v>
      </c>
      <c r="CO20" s="55">
        <f>SUM(CO8:CO19)</f>
        <v>1670</v>
      </c>
      <c r="CP20" s="57">
        <f t="shared" si="10"/>
        <v>264.53350229684781</v>
      </c>
      <c r="CQ20" s="57">
        <f>SUM(CQ8:CQ19)</f>
        <v>1700</v>
      </c>
      <c r="CR20" s="57">
        <f t="shared" si="11"/>
        <v>101.79640718562875</v>
      </c>
      <c r="CS20" s="57">
        <f>SUM(CS8:CS19)</f>
        <v>1750</v>
      </c>
      <c r="CT20" s="67">
        <f t="shared" si="12"/>
        <v>102.94117647058823</v>
      </c>
      <c r="CU20" s="55">
        <f>CU18</f>
        <v>112</v>
      </c>
      <c r="CV20" s="55">
        <f>CV18</f>
        <v>110</v>
      </c>
      <c r="CW20" s="55">
        <f>CW18</f>
        <v>110</v>
      </c>
      <c r="CX20" s="55">
        <f>CX18</f>
        <v>110</v>
      </c>
      <c r="CY20" s="55">
        <f>SUM(CY8:CY19)</f>
        <v>248504</v>
      </c>
      <c r="CZ20" s="57">
        <f>SUM(CZ8:CZ19)</f>
        <v>263505</v>
      </c>
      <c r="DA20" s="60">
        <f>SUM(DA8:DA19)</f>
        <v>277023</v>
      </c>
      <c r="DB20" s="57">
        <f>SUM(DB8:DB19)</f>
        <v>293949</v>
      </c>
      <c r="DC20" s="68">
        <f t="shared" si="13"/>
        <v>106.10996198871574</v>
      </c>
      <c r="DD20" s="57">
        <f>SUM(DD8:DD19)</f>
        <v>313752</v>
      </c>
      <c r="DE20" s="68">
        <f t="shared" si="14"/>
        <v>106.73688292867129</v>
      </c>
      <c r="DF20" s="57">
        <f>SUM(DF8:DF19)</f>
        <v>332185</v>
      </c>
      <c r="DG20" s="61">
        <f t="shared" si="15"/>
        <v>105.87502231061477</v>
      </c>
    </row>
    <row r="21" spans="1:111">
      <c r="AG21" s="87"/>
      <c r="AH21" s="84"/>
      <c r="AI21" s="87"/>
      <c r="CY21" s="1"/>
      <c r="CZ21" s="1"/>
      <c r="DA21" s="1"/>
      <c r="DB21" s="1"/>
      <c r="DC21" s="1"/>
      <c r="DD21" s="1"/>
      <c r="DE21" s="1"/>
    </row>
    <row r="22" spans="1:111"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7"/>
      <c r="Z22" s="70"/>
      <c r="AA22" s="77"/>
      <c r="AB22" s="70"/>
      <c r="AC22" s="78"/>
      <c r="AD22" s="78"/>
      <c r="AE22" s="70"/>
      <c r="AF22" s="70"/>
      <c r="AG22" s="83"/>
      <c r="AH22" s="71"/>
      <c r="AI22" s="83"/>
      <c r="AJ22" s="70"/>
      <c r="AK22" s="70"/>
      <c r="AL22" s="70"/>
      <c r="AM22" s="72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1"/>
      <c r="CZ22" s="70"/>
      <c r="DA22" s="70"/>
      <c r="DB22" s="70"/>
      <c r="DC22" s="70"/>
      <c r="DD22" s="70"/>
      <c r="DE22" s="70"/>
      <c r="DF22" s="71"/>
    </row>
  </sheetData>
  <mergeCells count="73">
    <mergeCell ref="CY6:CY7"/>
    <mergeCell ref="CZ6:DA6"/>
    <mergeCell ref="DB6:DC6"/>
    <mergeCell ref="DD6:DE6"/>
    <mergeCell ref="DF6:DG6"/>
    <mergeCell ref="CX6:CX7"/>
    <mergeCell ref="CD6:CE6"/>
    <mergeCell ref="CF6:CG6"/>
    <mergeCell ref="CH6:CI6"/>
    <mergeCell ref="CJ6:CK6"/>
    <mergeCell ref="CL6:CL7"/>
    <mergeCell ref="CM6:CN6"/>
    <mergeCell ref="CO6:CP6"/>
    <mergeCell ref="CQ6:CR6"/>
    <mergeCell ref="CS6:CT6"/>
    <mergeCell ref="CU6:CU7"/>
    <mergeCell ref="CV6:CW6"/>
    <mergeCell ref="CC6:CC7"/>
    <mergeCell ref="BI6:BJ6"/>
    <mergeCell ref="BK6:BK7"/>
    <mergeCell ref="BL6:BM6"/>
    <mergeCell ref="BN6:BO6"/>
    <mergeCell ref="BP6:BQ6"/>
    <mergeCell ref="BR6:BS6"/>
    <mergeCell ref="BT6:BT7"/>
    <mergeCell ref="BU6:BV6"/>
    <mergeCell ref="BW6:BX6"/>
    <mergeCell ref="BY6:BZ6"/>
    <mergeCell ref="CA6:CB6"/>
    <mergeCell ref="BG6:BH6"/>
    <mergeCell ref="AJ6:AL6"/>
    <mergeCell ref="AM6:AO6"/>
    <mergeCell ref="AP6:AR6"/>
    <mergeCell ref="AS6:AS7"/>
    <mergeCell ref="AT6:AU6"/>
    <mergeCell ref="AV6:AW6"/>
    <mergeCell ref="AX6:AY6"/>
    <mergeCell ref="AZ6:BA6"/>
    <mergeCell ref="BB6:BB7"/>
    <mergeCell ref="BC6:BD6"/>
    <mergeCell ref="BE6:BF6"/>
    <mergeCell ref="CL5:CT5"/>
    <mergeCell ref="CU5:CX5"/>
    <mergeCell ref="CY5:DG5"/>
    <mergeCell ref="C6:C7"/>
    <mergeCell ref="D6:E6"/>
    <mergeCell ref="F6:G6"/>
    <mergeCell ref="H6:I6"/>
    <mergeCell ref="J6:K6"/>
    <mergeCell ref="L6:L7"/>
    <mergeCell ref="M6:N6"/>
    <mergeCell ref="AF5:AR5"/>
    <mergeCell ref="AS5:BA5"/>
    <mergeCell ref="BB5:BJ5"/>
    <mergeCell ref="BK5:BS5"/>
    <mergeCell ref="BT5:CB5"/>
    <mergeCell ref="V6:W6"/>
    <mergeCell ref="CC5:CK5"/>
    <mergeCell ref="B2:T2"/>
    <mergeCell ref="B3:T3"/>
    <mergeCell ref="B5:B7"/>
    <mergeCell ref="C5:K5"/>
    <mergeCell ref="L5:T5"/>
    <mergeCell ref="U5:AE5"/>
    <mergeCell ref="O6:P6"/>
    <mergeCell ref="Q6:R6"/>
    <mergeCell ref="S6:T6"/>
    <mergeCell ref="U6:U7"/>
    <mergeCell ref="AG6:AI6"/>
    <mergeCell ref="Y6:Z6"/>
    <mergeCell ref="AA6:AB6"/>
    <mergeCell ref="AC6:AE6"/>
    <mergeCell ref="AF6:AF7"/>
  </mergeCells>
  <pageMargins left="0.17" right="0.17" top="1" bottom="1" header="0.5" footer="0.5"/>
  <pageSetup paperSize="9" scale="72" orientation="landscape" r:id="rId1"/>
  <headerFooter alignWithMargins="0"/>
  <colBreaks count="4" manualBreakCount="4">
    <brk id="20" max="1048575" man="1"/>
    <brk id="44" max="21" man="1"/>
    <brk id="62" max="21" man="1"/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Для работы</dc:creator>
  <cp:lastModifiedBy>Для работы</cp:lastModifiedBy>
  <cp:lastPrinted>2017-08-31T09:04:32Z</cp:lastPrinted>
  <dcterms:created xsi:type="dcterms:W3CDTF">2017-06-05T07:38:22Z</dcterms:created>
  <dcterms:modified xsi:type="dcterms:W3CDTF">2017-12-21T09:04:04Z</dcterms:modified>
</cp:coreProperties>
</file>